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hhrs.rijnland.org\dfs\Afdeling\OA\JVI\INKOOP\01.Aanbestedingen\Laadpalen\"/>
    </mc:Choice>
  </mc:AlternateContent>
  <xr:revisionPtr revIDLastSave="0" documentId="13_ncr:1_{2387775F-B09F-42A1-8570-F33298B59F00}" xr6:coauthVersionLast="47" xr6:coauthVersionMax="47" xr10:uidLastSave="{00000000-0000-0000-0000-000000000000}"/>
  <bookViews>
    <workbookView xWindow="-120" yWindow="-120" windowWidth="23280" windowHeight="12600" xr2:uid="{CCAEE04D-6583-4F53-9D58-EA1F12B7220C}"/>
  </bookViews>
  <sheets>
    <sheet name="Totaaloverzicht" sheetId="2" r:id="rId1"/>
    <sheet name="Invul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9" i="2" l="1"/>
  <c r="E30" i="2" l="1"/>
  <c r="DU46" i="1" l="1"/>
  <c r="U10" i="1"/>
  <c r="U16" i="1"/>
  <c r="U18" i="1"/>
  <c r="U26" i="1"/>
  <c r="U34" i="1"/>
  <c r="DP46" i="1"/>
  <c r="DP47" i="1" s="1"/>
  <c r="D36" i="2"/>
  <c r="L16" i="1"/>
  <c r="K16" i="1"/>
  <c r="P16" i="1" s="1"/>
  <c r="H16" i="1"/>
  <c r="DF45" i="1"/>
  <c r="DF46" i="1" s="1"/>
  <c r="DF47" i="1" s="1"/>
  <c r="DK46" i="1"/>
  <c r="DK47" i="1" s="1"/>
  <c r="E45" i="1"/>
  <c r="CV45" i="1"/>
  <c r="CG45" i="1"/>
  <c r="CG46" i="1" s="1"/>
  <c r="CG47" i="1" s="1"/>
  <c r="BC45" i="1"/>
  <c r="BC46" i="1" s="1"/>
  <c r="BC47" i="1" s="1"/>
  <c r="AS45" i="1"/>
  <c r="AS46" i="1" s="1"/>
  <c r="AS47" i="1" s="1"/>
  <c r="AI45" i="1"/>
  <c r="AD45" i="1"/>
  <c r="L47" i="1"/>
  <c r="Q47" i="1" s="1"/>
  <c r="V47" i="1" s="1"/>
  <c r="L46" i="1"/>
  <c r="L45" i="1"/>
  <c r="M45" i="1" s="1"/>
  <c r="J46" i="1"/>
  <c r="J47" i="1" s="1"/>
  <c r="DA46" i="1"/>
  <c r="DA47" i="1" s="1"/>
  <c r="CV46" i="1"/>
  <c r="CV47" i="1" s="1"/>
  <c r="CQ46" i="1"/>
  <c r="CQ47" i="1" s="1"/>
  <c r="CL46" i="1"/>
  <c r="CL47" i="1" s="1"/>
  <c r="CB46" i="1"/>
  <c r="CB47" i="1" s="1"/>
  <c r="BW46" i="1"/>
  <c r="BW47" i="1" s="1"/>
  <c r="BR46" i="1"/>
  <c r="BR47" i="1" s="1"/>
  <c r="BM46" i="1"/>
  <c r="BM47" i="1" s="1"/>
  <c r="BH46" i="1"/>
  <c r="BH47" i="1" s="1"/>
  <c r="AX46" i="1"/>
  <c r="AX47" i="1" s="1"/>
  <c r="AN46" i="1"/>
  <c r="AN47" i="1" s="1"/>
  <c r="AI46" i="1"/>
  <c r="AI47" i="1" s="1"/>
  <c r="AD46" i="1"/>
  <c r="AD47" i="1" s="1"/>
  <c r="Y46" i="1"/>
  <c r="Y47" i="1" s="1"/>
  <c r="T46" i="1"/>
  <c r="T47" i="1" s="1"/>
  <c r="E46" i="1"/>
  <c r="O45" i="1"/>
  <c r="O46" i="1" s="1"/>
  <c r="O47" i="1" s="1"/>
  <c r="H45" i="1"/>
  <c r="E40" i="1"/>
  <c r="E41" i="1" s="1"/>
  <c r="E42" i="1" s="1"/>
  <c r="E43" i="1" s="1"/>
  <c r="H28" i="1"/>
  <c r="K9" i="1"/>
  <c r="P9" i="1" s="1"/>
  <c r="U9" i="1" s="1"/>
  <c r="L9" i="1"/>
  <c r="Q9" i="1" s="1"/>
  <c r="V9" i="1" s="1"/>
  <c r="K10" i="1"/>
  <c r="P10" i="1" s="1"/>
  <c r="L10" i="1"/>
  <c r="Q10" i="1" s="1"/>
  <c r="V10" i="1" s="1"/>
  <c r="K11" i="1"/>
  <c r="P11" i="1" s="1"/>
  <c r="U11" i="1" s="1"/>
  <c r="L11" i="1"/>
  <c r="K12" i="1"/>
  <c r="P12" i="1" s="1"/>
  <c r="U12" i="1" s="1"/>
  <c r="L12" i="1"/>
  <c r="Q12" i="1" s="1"/>
  <c r="V12" i="1" s="1"/>
  <c r="K13" i="1"/>
  <c r="P13" i="1" s="1"/>
  <c r="U13" i="1" s="1"/>
  <c r="L13" i="1"/>
  <c r="Q13" i="1" s="1"/>
  <c r="V13" i="1" s="1"/>
  <c r="K14" i="1"/>
  <c r="P14" i="1" s="1"/>
  <c r="U14" i="1" s="1"/>
  <c r="L14" i="1"/>
  <c r="Q14" i="1" s="1"/>
  <c r="V14" i="1" s="1"/>
  <c r="K15" i="1"/>
  <c r="P15" i="1" s="1"/>
  <c r="U15" i="1" s="1"/>
  <c r="L15" i="1"/>
  <c r="K17" i="1"/>
  <c r="P17" i="1" s="1"/>
  <c r="U17" i="1" s="1"/>
  <c r="L17" i="1"/>
  <c r="Q17" i="1" s="1"/>
  <c r="V17" i="1" s="1"/>
  <c r="K18" i="1"/>
  <c r="P18" i="1" s="1"/>
  <c r="L18" i="1"/>
  <c r="Q18" i="1" s="1"/>
  <c r="V18" i="1" s="1"/>
  <c r="K19" i="1"/>
  <c r="P19" i="1" s="1"/>
  <c r="U19" i="1" s="1"/>
  <c r="L19" i="1"/>
  <c r="Q19" i="1" s="1"/>
  <c r="V19" i="1" s="1"/>
  <c r="K20" i="1"/>
  <c r="P20" i="1" s="1"/>
  <c r="U20" i="1" s="1"/>
  <c r="L20" i="1"/>
  <c r="K21" i="1"/>
  <c r="P21" i="1" s="1"/>
  <c r="U21" i="1" s="1"/>
  <c r="L21" i="1"/>
  <c r="Q21" i="1" s="1"/>
  <c r="V21" i="1" s="1"/>
  <c r="K22" i="1"/>
  <c r="P22" i="1" s="1"/>
  <c r="U22" i="1" s="1"/>
  <c r="L22" i="1"/>
  <c r="Q22" i="1" s="1"/>
  <c r="V22" i="1" s="1"/>
  <c r="K23" i="1"/>
  <c r="P23" i="1" s="1"/>
  <c r="U23" i="1" s="1"/>
  <c r="L23" i="1"/>
  <c r="Q23" i="1" s="1"/>
  <c r="V23" i="1" s="1"/>
  <c r="K24" i="1"/>
  <c r="P24" i="1" s="1"/>
  <c r="U24" i="1" s="1"/>
  <c r="L24" i="1"/>
  <c r="K25" i="1"/>
  <c r="P25" i="1" s="1"/>
  <c r="U25" i="1" s="1"/>
  <c r="L25" i="1"/>
  <c r="Q25" i="1" s="1"/>
  <c r="V25" i="1" s="1"/>
  <c r="K26" i="1"/>
  <c r="P26" i="1" s="1"/>
  <c r="L26" i="1"/>
  <c r="Q26" i="1" s="1"/>
  <c r="V26" i="1" s="1"/>
  <c r="K27" i="1"/>
  <c r="P27" i="1" s="1"/>
  <c r="U27" i="1" s="1"/>
  <c r="L27" i="1"/>
  <c r="Q27" i="1" s="1"/>
  <c r="V27" i="1" s="1"/>
  <c r="K28" i="1"/>
  <c r="P28" i="1" s="1"/>
  <c r="U28" i="1" s="1"/>
  <c r="K29" i="1"/>
  <c r="P29" i="1" s="1"/>
  <c r="U29" i="1" s="1"/>
  <c r="L29" i="1"/>
  <c r="Q29" i="1" s="1"/>
  <c r="V29" i="1" s="1"/>
  <c r="K30" i="1"/>
  <c r="P30" i="1" s="1"/>
  <c r="U30" i="1" s="1"/>
  <c r="L30" i="1"/>
  <c r="Q30" i="1" s="1"/>
  <c r="V30" i="1" s="1"/>
  <c r="K31" i="1"/>
  <c r="P31" i="1" s="1"/>
  <c r="U31" i="1" s="1"/>
  <c r="L31" i="1"/>
  <c r="Q31" i="1" s="1"/>
  <c r="V31" i="1" s="1"/>
  <c r="K32" i="1"/>
  <c r="P32" i="1" s="1"/>
  <c r="U32" i="1" s="1"/>
  <c r="L32" i="1"/>
  <c r="K33" i="1"/>
  <c r="P33" i="1" s="1"/>
  <c r="U33" i="1" s="1"/>
  <c r="L33" i="1"/>
  <c r="Q33" i="1" s="1"/>
  <c r="V33" i="1" s="1"/>
  <c r="K34" i="1"/>
  <c r="P34" i="1" s="1"/>
  <c r="L34" i="1"/>
  <c r="Q34" i="1" s="1"/>
  <c r="V34" i="1" s="1"/>
  <c r="K35" i="1"/>
  <c r="P35" i="1" s="1"/>
  <c r="U35" i="1" s="1"/>
  <c r="L35" i="1"/>
  <c r="K37" i="1"/>
  <c r="P37" i="1" s="1"/>
  <c r="U37" i="1" s="1"/>
  <c r="L37" i="1"/>
  <c r="Q37" i="1" s="1"/>
  <c r="V37" i="1" s="1"/>
  <c r="K39" i="1"/>
  <c r="P39" i="1" s="1"/>
  <c r="U39" i="1" s="1"/>
  <c r="L39" i="1"/>
  <c r="Q39" i="1" s="1"/>
  <c r="V39" i="1" s="1"/>
  <c r="K40" i="1"/>
  <c r="P40" i="1" s="1"/>
  <c r="U40" i="1" s="1"/>
  <c r="L40" i="1"/>
  <c r="Q40" i="1" s="1"/>
  <c r="V40" i="1" s="1"/>
  <c r="K41" i="1"/>
  <c r="P41" i="1" s="1"/>
  <c r="U41" i="1" s="1"/>
  <c r="L41" i="1"/>
  <c r="K42" i="1"/>
  <c r="P42" i="1" s="1"/>
  <c r="U42" i="1" s="1"/>
  <c r="L42" i="1"/>
  <c r="Q42" i="1" s="1"/>
  <c r="V42" i="1" s="1"/>
  <c r="K43" i="1"/>
  <c r="P43" i="1" s="1"/>
  <c r="U43" i="1" s="1"/>
  <c r="L43" i="1"/>
  <c r="L7" i="1"/>
  <c r="K7" i="1"/>
  <c r="P7" i="1" s="1"/>
  <c r="U7" i="1" s="1"/>
  <c r="C28" i="2"/>
  <c r="C27" i="2"/>
  <c r="C26" i="2"/>
  <c r="H20" i="1"/>
  <c r="H21" i="1"/>
  <c r="Z16" i="1" l="1"/>
  <c r="AE16" i="1" s="1"/>
  <c r="AJ16" i="1" s="1"/>
  <c r="AO16" i="1" s="1"/>
  <c r="AT16" i="1" s="1"/>
  <c r="AY16" i="1" s="1"/>
  <c r="BD16" i="1" s="1"/>
  <c r="BI16" i="1" s="1"/>
  <c r="BN16" i="1" s="1"/>
  <c r="BS16" i="1" s="1"/>
  <c r="BX16" i="1" s="1"/>
  <c r="CC16" i="1" s="1"/>
  <c r="CH16" i="1" s="1"/>
  <c r="CM16" i="1" s="1"/>
  <c r="CR16" i="1" s="1"/>
  <c r="CW16" i="1" s="1"/>
  <c r="DB16" i="1" s="1"/>
  <c r="DG16" i="1" s="1"/>
  <c r="DL16" i="1" s="1"/>
  <c r="DQ16" i="1" s="1"/>
  <c r="DV16" i="1" s="1"/>
  <c r="DU47" i="1"/>
  <c r="Z7" i="1"/>
  <c r="AE7" i="1" s="1"/>
  <c r="AJ7" i="1" s="1"/>
  <c r="AO7" i="1" s="1"/>
  <c r="AT7" i="1" s="1"/>
  <c r="AY7" i="1" s="1"/>
  <c r="BD7" i="1" s="1"/>
  <c r="BI7" i="1" s="1"/>
  <c r="BN7" i="1" s="1"/>
  <c r="BS7" i="1" s="1"/>
  <c r="BX7" i="1" s="1"/>
  <c r="CC7" i="1" s="1"/>
  <c r="CH7" i="1" s="1"/>
  <c r="CM7" i="1" s="1"/>
  <c r="CR7" i="1" s="1"/>
  <c r="CW7" i="1" s="1"/>
  <c r="DB7" i="1" s="1"/>
  <c r="DG7" i="1" s="1"/>
  <c r="DL7" i="1" s="1"/>
  <c r="DQ7" i="1" s="1"/>
  <c r="DV7" i="1" s="1"/>
  <c r="Z43" i="1"/>
  <c r="AE43" i="1" s="1"/>
  <c r="AJ43" i="1" s="1"/>
  <c r="AO43" i="1" s="1"/>
  <c r="AT43" i="1" s="1"/>
  <c r="AY43" i="1" s="1"/>
  <c r="BD43" i="1" s="1"/>
  <c r="BI43" i="1" s="1"/>
  <c r="BN43" i="1" s="1"/>
  <c r="BS43" i="1" s="1"/>
  <c r="BX43" i="1" s="1"/>
  <c r="CC43" i="1" s="1"/>
  <c r="CH43" i="1" s="1"/>
  <c r="CM43" i="1" s="1"/>
  <c r="CR43" i="1" s="1"/>
  <c r="CW43" i="1" s="1"/>
  <c r="DB43" i="1" s="1"/>
  <c r="DG43" i="1" s="1"/>
  <c r="DL43" i="1" s="1"/>
  <c r="DQ43" i="1" s="1"/>
  <c r="DV43" i="1" s="1"/>
  <c r="Z42" i="1"/>
  <c r="AE42" i="1" s="1"/>
  <c r="AJ42" i="1" s="1"/>
  <c r="AO42" i="1" s="1"/>
  <c r="AT42" i="1" s="1"/>
  <c r="AY42" i="1" s="1"/>
  <c r="BD42" i="1" s="1"/>
  <c r="BI42" i="1" s="1"/>
  <c r="BN42" i="1" s="1"/>
  <c r="BS42" i="1" s="1"/>
  <c r="BX42" i="1" s="1"/>
  <c r="CC42" i="1" s="1"/>
  <c r="CH42" i="1" s="1"/>
  <c r="CM42" i="1" s="1"/>
  <c r="CR42" i="1" s="1"/>
  <c r="CW42" i="1" s="1"/>
  <c r="DB42" i="1" s="1"/>
  <c r="DG42" i="1" s="1"/>
  <c r="DL42" i="1" s="1"/>
  <c r="DQ42" i="1" s="1"/>
  <c r="DV42" i="1" s="1"/>
  <c r="Z41" i="1"/>
  <c r="AE41" i="1" s="1"/>
  <c r="AJ41" i="1" s="1"/>
  <c r="AO41" i="1" s="1"/>
  <c r="AT41" i="1" s="1"/>
  <c r="AY41" i="1" s="1"/>
  <c r="BD41" i="1" s="1"/>
  <c r="BI41" i="1" s="1"/>
  <c r="BN41" i="1" s="1"/>
  <c r="BS41" i="1" s="1"/>
  <c r="BX41" i="1" s="1"/>
  <c r="CC41" i="1" s="1"/>
  <c r="CH41" i="1" s="1"/>
  <c r="CM41" i="1" s="1"/>
  <c r="CR41" i="1" s="1"/>
  <c r="CW41" i="1" s="1"/>
  <c r="DB41" i="1" s="1"/>
  <c r="DG41" i="1" s="1"/>
  <c r="DL41" i="1" s="1"/>
  <c r="DQ41" i="1" s="1"/>
  <c r="DV41" i="1" s="1"/>
  <c r="Z40" i="1"/>
  <c r="AE40" i="1" s="1"/>
  <c r="AJ40" i="1" s="1"/>
  <c r="AO40" i="1" s="1"/>
  <c r="AT40" i="1" s="1"/>
  <c r="AY40" i="1" s="1"/>
  <c r="BD40" i="1" s="1"/>
  <c r="BI40" i="1" s="1"/>
  <c r="BN40" i="1" s="1"/>
  <c r="BS40" i="1" s="1"/>
  <c r="BX40" i="1" s="1"/>
  <c r="CC40" i="1" s="1"/>
  <c r="CH40" i="1" s="1"/>
  <c r="CM40" i="1" s="1"/>
  <c r="CR40" i="1" s="1"/>
  <c r="CW40" i="1" s="1"/>
  <c r="DB40" i="1" s="1"/>
  <c r="DG40" i="1" s="1"/>
  <c r="DL40" i="1" s="1"/>
  <c r="DQ40" i="1" s="1"/>
  <c r="DV40" i="1" s="1"/>
  <c r="Z39" i="1"/>
  <c r="AE39" i="1" s="1"/>
  <c r="AJ39" i="1" s="1"/>
  <c r="AO39" i="1" s="1"/>
  <c r="AT39" i="1" s="1"/>
  <c r="AY39" i="1" s="1"/>
  <c r="BD39" i="1" s="1"/>
  <c r="BI39" i="1" s="1"/>
  <c r="BN39" i="1" s="1"/>
  <c r="BS39" i="1" s="1"/>
  <c r="BX39" i="1" s="1"/>
  <c r="CC39" i="1" s="1"/>
  <c r="CH39" i="1" s="1"/>
  <c r="CM39" i="1" s="1"/>
  <c r="CR39" i="1" s="1"/>
  <c r="CW39" i="1" s="1"/>
  <c r="DB39" i="1" s="1"/>
  <c r="DG39" i="1" s="1"/>
  <c r="DL39" i="1" s="1"/>
  <c r="DQ39" i="1" s="1"/>
  <c r="DV39" i="1" s="1"/>
  <c r="Z37" i="1"/>
  <c r="AE37" i="1" s="1"/>
  <c r="AJ37" i="1" s="1"/>
  <c r="AO37" i="1" s="1"/>
  <c r="AT37" i="1" s="1"/>
  <c r="AY37" i="1" s="1"/>
  <c r="BD37" i="1" s="1"/>
  <c r="BI37" i="1" s="1"/>
  <c r="BN37" i="1" s="1"/>
  <c r="BS37" i="1" s="1"/>
  <c r="BX37" i="1" s="1"/>
  <c r="CC37" i="1" s="1"/>
  <c r="CH37" i="1" s="1"/>
  <c r="CM37" i="1" s="1"/>
  <c r="CR37" i="1" s="1"/>
  <c r="CW37" i="1" s="1"/>
  <c r="DB37" i="1" s="1"/>
  <c r="DG37" i="1" s="1"/>
  <c r="DL37" i="1" s="1"/>
  <c r="DQ37" i="1" s="1"/>
  <c r="DV37" i="1" s="1"/>
  <c r="Z35" i="1"/>
  <c r="AE35" i="1" s="1"/>
  <c r="AJ35" i="1" s="1"/>
  <c r="AO35" i="1" s="1"/>
  <c r="AT35" i="1" s="1"/>
  <c r="AY35" i="1" s="1"/>
  <c r="BD35" i="1" s="1"/>
  <c r="BI35" i="1" s="1"/>
  <c r="BN35" i="1" s="1"/>
  <c r="BS35" i="1" s="1"/>
  <c r="BX35" i="1" s="1"/>
  <c r="CC35" i="1" s="1"/>
  <c r="CH35" i="1" s="1"/>
  <c r="CM35" i="1" s="1"/>
  <c r="CR35" i="1" s="1"/>
  <c r="CW35" i="1" s="1"/>
  <c r="DB35" i="1" s="1"/>
  <c r="DG35" i="1" s="1"/>
  <c r="DL35" i="1" s="1"/>
  <c r="DQ35" i="1" s="1"/>
  <c r="DV35" i="1" s="1"/>
  <c r="Z34" i="1"/>
  <c r="AE34" i="1" s="1"/>
  <c r="AJ34" i="1" s="1"/>
  <c r="AO34" i="1" s="1"/>
  <c r="AT34" i="1" s="1"/>
  <c r="AY34" i="1" s="1"/>
  <c r="BD34" i="1" s="1"/>
  <c r="BI34" i="1" s="1"/>
  <c r="BN34" i="1" s="1"/>
  <c r="BS34" i="1" s="1"/>
  <c r="BX34" i="1" s="1"/>
  <c r="CC34" i="1" s="1"/>
  <c r="CH34" i="1" s="1"/>
  <c r="CM34" i="1" s="1"/>
  <c r="CR34" i="1" s="1"/>
  <c r="CW34" i="1" s="1"/>
  <c r="DB34" i="1" s="1"/>
  <c r="DG34" i="1" s="1"/>
  <c r="DL34" i="1" s="1"/>
  <c r="DQ34" i="1" s="1"/>
  <c r="DV34" i="1" s="1"/>
  <c r="Z33" i="1"/>
  <c r="AE33" i="1" s="1"/>
  <c r="AJ33" i="1" s="1"/>
  <c r="AO33" i="1" s="1"/>
  <c r="AT33" i="1" s="1"/>
  <c r="AY33" i="1" s="1"/>
  <c r="BD33" i="1" s="1"/>
  <c r="BI33" i="1" s="1"/>
  <c r="BN33" i="1" s="1"/>
  <c r="BS33" i="1" s="1"/>
  <c r="BX33" i="1" s="1"/>
  <c r="CC33" i="1" s="1"/>
  <c r="CH33" i="1" s="1"/>
  <c r="CM33" i="1" s="1"/>
  <c r="CR33" i="1" s="1"/>
  <c r="CW33" i="1" s="1"/>
  <c r="DB33" i="1" s="1"/>
  <c r="DG33" i="1" s="1"/>
  <c r="DL33" i="1" s="1"/>
  <c r="DQ33" i="1" s="1"/>
  <c r="DV33" i="1" s="1"/>
  <c r="Z32" i="1"/>
  <c r="AE32" i="1" s="1"/>
  <c r="AJ32" i="1" s="1"/>
  <c r="AO32" i="1" s="1"/>
  <c r="AT32" i="1" s="1"/>
  <c r="AY32" i="1" s="1"/>
  <c r="BD32" i="1" s="1"/>
  <c r="BI32" i="1" s="1"/>
  <c r="BN32" i="1" s="1"/>
  <c r="BS32" i="1" s="1"/>
  <c r="BX32" i="1" s="1"/>
  <c r="CC32" i="1" s="1"/>
  <c r="CH32" i="1" s="1"/>
  <c r="CM32" i="1" s="1"/>
  <c r="CR32" i="1" s="1"/>
  <c r="CW32" i="1" s="1"/>
  <c r="DB32" i="1" s="1"/>
  <c r="DG32" i="1" s="1"/>
  <c r="DL32" i="1" s="1"/>
  <c r="DQ32" i="1" s="1"/>
  <c r="DV32" i="1" s="1"/>
  <c r="Z31" i="1"/>
  <c r="AE31" i="1" s="1"/>
  <c r="AJ31" i="1" s="1"/>
  <c r="AO31" i="1" s="1"/>
  <c r="AT31" i="1" s="1"/>
  <c r="AY31" i="1" s="1"/>
  <c r="BD31" i="1" s="1"/>
  <c r="BI31" i="1" s="1"/>
  <c r="BN31" i="1" s="1"/>
  <c r="BS31" i="1" s="1"/>
  <c r="BX31" i="1" s="1"/>
  <c r="CC31" i="1" s="1"/>
  <c r="CH31" i="1" s="1"/>
  <c r="CM31" i="1" s="1"/>
  <c r="CR31" i="1" s="1"/>
  <c r="CW31" i="1" s="1"/>
  <c r="DB31" i="1" s="1"/>
  <c r="DG31" i="1" s="1"/>
  <c r="DL31" i="1" s="1"/>
  <c r="DQ31" i="1" s="1"/>
  <c r="DV31" i="1" s="1"/>
  <c r="Z30" i="1"/>
  <c r="AE30" i="1" s="1"/>
  <c r="AJ30" i="1" s="1"/>
  <c r="AO30" i="1" s="1"/>
  <c r="AT30" i="1" s="1"/>
  <c r="AY30" i="1" s="1"/>
  <c r="BD30" i="1" s="1"/>
  <c r="BI30" i="1" s="1"/>
  <c r="BN30" i="1" s="1"/>
  <c r="BS30" i="1" s="1"/>
  <c r="BX30" i="1" s="1"/>
  <c r="CC30" i="1" s="1"/>
  <c r="CH30" i="1" s="1"/>
  <c r="CM30" i="1" s="1"/>
  <c r="CR30" i="1" s="1"/>
  <c r="CW30" i="1" s="1"/>
  <c r="DB30" i="1" s="1"/>
  <c r="DG30" i="1" s="1"/>
  <c r="DL30" i="1" s="1"/>
  <c r="DQ30" i="1" s="1"/>
  <c r="DV30" i="1" s="1"/>
  <c r="Z29" i="1"/>
  <c r="AE29" i="1" s="1"/>
  <c r="AJ29" i="1" s="1"/>
  <c r="AO29" i="1" s="1"/>
  <c r="AT29" i="1" s="1"/>
  <c r="AY29" i="1" s="1"/>
  <c r="BD29" i="1" s="1"/>
  <c r="BI29" i="1" s="1"/>
  <c r="BN29" i="1" s="1"/>
  <c r="BS29" i="1" s="1"/>
  <c r="BX29" i="1" s="1"/>
  <c r="CC29" i="1" s="1"/>
  <c r="CH29" i="1" s="1"/>
  <c r="CM29" i="1" s="1"/>
  <c r="CR29" i="1" s="1"/>
  <c r="CW29" i="1" s="1"/>
  <c r="DB29" i="1" s="1"/>
  <c r="DG29" i="1" s="1"/>
  <c r="DL29" i="1" s="1"/>
  <c r="DQ29" i="1" s="1"/>
  <c r="DV29" i="1" s="1"/>
  <c r="Z28" i="1"/>
  <c r="AE28" i="1" s="1"/>
  <c r="AJ28" i="1" s="1"/>
  <c r="AO28" i="1" s="1"/>
  <c r="AT28" i="1" s="1"/>
  <c r="AY28" i="1" s="1"/>
  <c r="BD28" i="1" s="1"/>
  <c r="BI28" i="1" s="1"/>
  <c r="BN28" i="1" s="1"/>
  <c r="BS28" i="1" s="1"/>
  <c r="BX28" i="1" s="1"/>
  <c r="CC28" i="1" s="1"/>
  <c r="CH28" i="1" s="1"/>
  <c r="CM28" i="1" s="1"/>
  <c r="CR28" i="1" s="1"/>
  <c r="CW28" i="1" s="1"/>
  <c r="DB28" i="1" s="1"/>
  <c r="DG28" i="1" s="1"/>
  <c r="DL28" i="1" s="1"/>
  <c r="DQ28" i="1" s="1"/>
  <c r="DV28" i="1" s="1"/>
  <c r="Z27" i="1"/>
  <c r="AE27" i="1" s="1"/>
  <c r="AJ27" i="1" s="1"/>
  <c r="AO27" i="1" s="1"/>
  <c r="AT27" i="1" s="1"/>
  <c r="AY27" i="1" s="1"/>
  <c r="BD27" i="1" s="1"/>
  <c r="BI27" i="1" s="1"/>
  <c r="BN27" i="1" s="1"/>
  <c r="BS27" i="1" s="1"/>
  <c r="BX27" i="1" s="1"/>
  <c r="CC27" i="1" s="1"/>
  <c r="CH27" i="1" s="1"/>
  <c r="CM27" i="1" s="1"/>
  <c r="CR27" i="1" s="1"/>
  <c r="CW27" i="1" s="1"/>
  <c r="DB27" i="1" s="1"/>
  <c r="DG27" i="1" s="1"/>
  <c r="DL27" i="1" s="1"/>
  <c r="DQ27" i="1" s="1"/>
  <c r="DV27" i="1" s="1"/>
  <c r="Z26" i="1"/>
  <c r="AE26" i="1" s="1"/>
  <c r="AJ26" i="1" s="1"/>
  <c r="AO26" i="1" s="1"/>
  <c r="AT26" i="1" s="1"/>
  <c r="AY26" i="1" s="1"/>
  <c r="BD26" i="1" s="1"/>
  <c r="BI26" i="1" s="1"/>
  <c r="BN26" i="1" s="1"/>
  <c r="BS26" i="1" s="1"/>
  <c r="BX26" i="1" s="1"/>
  <c r="CC26" i="1" s="1"/>
  <c r="CH26" i="1" s="1"/>
  <c r="CM26" i="1" s="1"/>
  <c r="CR26" i="1" s="1"/>
  <c r="CW26" i="1" s="1"/>
  <c r="DB26" i="1" s="1"/>
  <c r="DG26" i="1" s="1"/>
  <c r="DL26" i="1" s="1"/>
  <c r="DQ26" i="1" s="1"/>
  <c r="DV26" i="1" s="1"/>
  <c r="Z25" i="1"/>
  <c r="AE25" i="1" s="1"/>
  <c r="AJ25" i="1" s="1"/>
  <c r="AO25" i="1" s="1"/>
  <c r="AT25" i="1" s="1"/>
  <c r="AY25" i="1" s="1"/>
  <c r="BD25" i="1" s="1"/>
  <c r="BI25" i="1" s="1"/>
  <c r="BN25" i="1" s="1"/>
  <c r="BS25" i="1" s="1"/>
  <c r="BX25" i="1" s="1"/>
  <c r="CC25" i="1" s="1"/>
  <c r="CH25" i="1" s="1"/>
  <c r="CM25" i="1" s="1"/>
  <c r="CR25" i="1" s="1"/>
  <c r="CW25" i="1" s="1"/>
  <c r="DB25" i="1" s="1"/>
  <c r="DG25" i="1" s="1"/>
  <c r="DL25" i="1" s="1"/>
  <c r="DQ25" i="1" s="1"/>
  <c r="DV25" i="1" s="1"/>
  <c r="Z24" i="1"/>
  <c r="AE24" i="1" s="1"/>
  <c r="AJ24" i="1" s="1"/>
  <c r="AO24" i="1" s="1"/>
  <c r="AT24" i="1" s="1"/>
  <c r="AY24" i="1" s="1"/>
  <c r="BD24" i="1" s="1"/>
  <c r="BI24" i="1" s="1"/>
  <c r="BN24" i="1" s="1"/>
  <c r="BS24" i="1" s="1"/>
  <c r="BX24" i="1" s="1"/>
  <c r="CC24" i="1" s="1"/>
  <c r="CH24" i="1" s="1"/>
  <c r="CM24" i="1" s="1"/>
  <c r="CR24" i="1" s="1"/>
  <c r="CW24" i="1" s="1"/>
  <c r="DB24" i="1" s="1"/>
  <c r="DG24" i="1" s="1"/>
  <c r="DL24" i="1" s="1"/>
  <c r="DQ24" i="1" s="1"/>
  <c r="DV24" i="1" s="1"/>
  <c r="Z23" i="1"/>
  <c r="AE23" i="1" s="1"/>
  <c r="AJ23" i="1" s="1"/>
  <c r="AO23" i="1" s="1"/>
  <c r="AT23" i="1" s="1"/>
  <c r="AY23" i="1" s="1"/>
  <c r="BD23" i="1" s="1"/>
  <c r="BI23" i="1" s="1"/>
  <c r="BN23" i="1" s="1"/>
  <c r="BS23" i="1" s="1"/>
  <c r="BX23" i="1" s="1"/>
  <c r="CC23" i="1" s="1"/>
  <c r="CH23" i="1" s="1"/>
  <c r="CM23" i="1" s="1"/>
  <c r="CR23" i="1" s="1"/>
  <c r="CW23" i="1" s="1"/>
  <c r="DB23" i="1" s="1"/>
  <c r="DG23" i="1" s="1"/>
  <c r="DL23" i="1" s="1"/>
  <c r="DQ23" i="1" s="1"/>
  <c r="DV23" i="1" s="1"/>
  <c r="Z22" i="1"/>
  <c r="AE22" i="1" s="1"/>
  <c r="AJ22" i="1" s="1"/>
  <c r="AO22" i="1" s="1"/>
  <c r="AT22" i="1" s="1"/>
  <c r="AY22" i="1" s="1"/>
  <c r="BD22" i="1" s="1"/>
  <c r="BI22" i="1" s="1"/>
  <c r="BN22" i="1" s="1"/>
  <c r="BS22" i="1" s="1"/>
  <c r="BX22" i="1" s="1"/>
  <c r="CC22" i="1" s="1"/>
  <c r="CH22" i="1" s="1"/>
  <c r="CM22" i="1" s="1"/>
  <c r="CR22" i="1" s="1"/>
  <c r="CW22" i="1" s="1"/>
  <c r="DB22" i="1" s="1"/>
  <c r="DG22" i="1" s="1"/>
  <c r="DL22" i="1" s="1"/>
  <c r="DQ22" i="1" s="1"/>
  <c r="DV22" i="1" s="1"/>
  <c r="Z21" i="1"/>
  <c r="AE21" i="1" s="1"/>
  <c r="AJ21" i="1" s="1"/>
  <c r="AO21" i="1" s="1"/>
  <c r="AT21" i="1" s="1"/>
  <c r="AY21" i="1" s="1"/>
  <c r="BD21" i="1" s="1"/>
  <c r="BI21" i="1" s="1"/>
  <c r="BN21" i="1" s="1"/>
  <c r="BS21" i="1" s="1"/>
  <c r="BX21" i="1" s="1"/>
  <c r="CC21" i="1" s="1"/>
  <c r="CH21" i="1" s="1"/>
  <c r="CM21" i="1" s="1"/>
  <c r="CR21" i="1" s="1"/>
  <c r="CW21" i="1" s="1"/>
  <c r="DB21" i="1" s="1"/>
  <c r="DG21" i="1" s="1"/>
  <c r="DL21" i="1" s="1"/>
  <c r="DQ21" i="1" s="1"/>
  <c r="DV21" i="1" s="1"/>
  <c r="Z20" i="1"/>
  <c r="AE20" i="1" s="1"/>
  <c r="AJ20" i="1" s="1"/>
  <c r="AO20" i="1" s="1"/>
  <c r="AT20" i="1" s="1"/>
  <c r="AY20" i="1" s="1"/>
  <c r="BD20" i="1" s="1"/>
  <c r="BI20" i="1" s="1"/>
  <c r="BN20" i="1" s="1"/>
  <c r="BS20" i="1" s="1"/>
  <c r="BX20" i="1" s="1"/>
  <c r="CC20" i="1" s="1"/>
  <c r="CH20" i="1" s="1"/>
  <c r="CM20" i="1" s="1"/>
  <c r="CR20" i="1" s="1"/>
  <c r="CW20" i="1" s="1"/>
  <c r="DB20" i="1" s="1"/>
  <c r="DG20" i="1" s="1"/>
  <c r="DL20" i="1" s="1"/>
  <c r="DQ20" i="1" s="1"/>
  <c r="DV20" i="1" s="1"/>
  <c r="Z19" i="1"/>
  <c r="AE19" i="1" s="1"/>
  <c r="AJ19" i="1" s="1"/>
  <c r="AO19" i="1" s="1"/>
  <c r="AT19" i="1" s="1"/>
  <c r="AY19" i="1" s="1"/>
  <c r="BD19" i="1" s="1"/>
  <c r="BI19" i="1" s="1"/>
  <c r="BN19" i="1" s="1"/>
  <c r="BS19" i="1" s="1"/>
  <c r="BX19" i="1" s="1"/>
  <c r="CC19" i="1" s="1"/>
  <c r="CH19" i="1" s="1"/>
  <c r="CM19" i="1" s="1"/>
  <c r="CR19" i="1" s="1"/>
  <c r="CW19" i="1" s="1"/>
  <c r="DB19" i="1" s="1"/>
  <c r="DG19" i="1" s="1"/>
  <c r="DL19" i="1" s="1"/>
  <c r="DQ19" i="1" s="1"/>
  <c r="DV19" i="1" s="1"/>
  <c r="Z18" i="1"/>
  <c r="AE18" i="1" s="1"/>
  <c r="AJ18" i="1" s="1"/>
  <c r="AO18" i="1" s="1"/>
  <c r="AT18" i="1" s="1"/>
  <c r="AY18" i="1" s="1"/>
  <c r="BD18" i="1" s="1"/>
  <c r="BI18" i="1" s="1"/>
  <c r="BN18" i="1" s="1"/>
  <c r="BS18" i="1" s="1"/>
  <c r="BX18" i="1" s="1"/>
  <c r="CC18" i="1" s="1"/>
  <c r="CH18" i="1" s="1"/>
  <c r="CM18" i="1" s="1"/>
  <c r="CR18" i="1" s="1"/>
  <c r="CW18" i="1" s="1"/>
  <c r="DB18" i="1" s="1"/>
  <c r="DG18" i="1" s="1"/>
  <c r="DL18" i="1" s="1"/>
  <c r="DQ18" i="1" s="1"/>
  <c r="DV18" i="1" s="1"/>
  <c r="Z17" i="1"/>
  <c r="AE17" i="1" s="1"/>
  <c r="AJ17" i="1" s="1"/>
  <c r="AO17" i="1" s="1"/>
  <c r="AT17" i="1" s="1"/>
  <c r="AY17" i="1" s="1"/>
  <c r="BD17" i="1" s="1"/>
  <c r="BI17" i="1" s="1"/>
  <c r="BN17" i="1" s="1"/>
  <c r="BS17" i="1" s="1"/>
  <c r="BX17" i="1" s="1"/>
  <c r="CC17" i="1" s="1"/>
  <c r="CH17" i="1" s="1"/>
  <c r="CM17" i="1" s="1"/>
  <c r="CR17" i="1" s="1"/>
  <c r="CW17" i="1" s="1"/>
  <c r="DB17" i="1" s="1"/>
  <c r="DG17" i="1" s="1"/>
  <c r="DL17" i="1" s="1"/>
  <c r="DQ17" i="1" s="1"/>
  <c r="DV17" i="1" s="1"/>
  <c r="Z15" i="1"/>
  <c r="AE15" i="1" s="1"/>
  <c r="AJ15" i="1" s="1"/>
  <c r="AO15" i="1" s="1"/>
  <c r="AT15" i="1" s="1"/>
  <c r="AY15" i="1" s="1"/>
  <c r="BD15" i="1" s="1"/>
  <c r="BI15" i="1" s="1"/>
  <c r="BN15" i="1" s="1"/>
  <c r="BS15" i="1" s="1"/>
  <c r="BX15" i="1" s="1"/>
  <c r="CC15" i="1" s="1"/>
  <c r="CH15" i="1" s="1"/>
  <c r="CM15" i="1" s="1"/>
  <c r="CR15" i="1" s="1"/>
  <c r="CW15" i="1" s="1"/>
  <c r="DB15" i="1" s="1"/>
  <c r="DG15" i="1" s="1"/>
  <c r="DL15" i="1" s="1"/>
  <c r="DQ15" i="1" s="1"/>
  <c r="DV15" i="1" s="1"/>
  <c r="Z14" i="1"/>
  <c r="AE14" i="1" s="1"/>
  <c r="AJ14" i="1" s="1"/>
  <c r="AO14" i="1" s="1"/>
  <c r="AT14" i="1" s="1"/>
  <c r="AY14" i="1" s="1"/>
  <c r="BD14" i="1" s="1"/>
  <c r="BI14" i="1" s="1"/>
  <c r="BN14" i="1" s="1"/>
  <c r="BS14" i="1" s="1"/>
  <c r="BX14" i="1" s="1"/>
  <c r="CC14" i="1" s="1"/>
  <c r="CH14" i="1" s="1"/>
  <c r="CM14" i="1" s="1"/>
  <c r="CR14" i="1" s="1"/>
  <c r="CW14" i="1" s="1"/>
  <c r="DB14" i="1" s="1"/>
  <c r="DG14" i="1" s="1"/>
  <c r="DL14" i="1" s="1"/>
  <c r="DQ14" i="1" s="1"/>
  <c r="DV14" i="1" s="1"/>
  <c r="Z13" i="1"/>
  <c r="AE13" i="1" s="1"/>
  <c r="AJ13" i="1" s="1"/>
  <c r="AO13" i="1" s="1"/>
  <c r="AT13" i="1" s="1"/>
  <c r="AY13" i="1" s="1"/>
  <c r="BD13" i="1" s="1"/>
  <c r="BI13" i="1" s="1"/>
  <c r="BN13" i="1" s="1"/>
  <c r="BS13" i="1" s="1"/>
  <c r="BX13" i="1" s="1"/>
  <c r="CC13" i="1" s="1"/>
  <c r="CH13" i="1" s="1"/>
  <c r="CM13" i="1" s="1"/>
  <c r="CR13" i="1" s="1"/>
  <c r="CW13" i="1" s="1"/>
  <c r="DB13" i="1" s="1"/>
  <c r="DG13" i="1" s="1"/>
  <c r="DL13" i="1" s="1"/>
  <c r="DQ13" i="1" s="1"/>
  <c r="DV13" i="1" s="1"/>
  <c r="Z12" i="1"/>
  <c r="AE12" i="1" s="1"/>
  <c r="AJ12" i="1" s="1"/>
  <c r="AO12" i="1" s="1"/>
  <c r="AT12" i="1" s="1"/>
  <c r="AY12" i="1" s="1"/>
  <c r="BD12" i="1" s="1"/>
  <c r="BI12" i="1" s="1"/>
  <c r="BN12" i="1" s="1"/>
  <c r="BS12" i="1" s="1"/>
  <c r="BX12" i="1" s="1"/>
  <c r="CC12" i="1" s="1"/>
  <c r="CH12" i="1" s="1"/>
  <c r="CM12" i="1" s="1"/>
  <c r="CR12" i="1" s="1"/>
  <c r="CW12" i="1" s="1"/>
  <c r="DB12" i="1" s="1"/>
  <c r="DG12" i="1" s="1"/>
  <c r="DL12" i="1" s="1"/>
  <c r="DQ12" i="1" s="1"/>
  <c r="DV12" i="1" s="1"/>
  <c r="Z11" i="1"/>
  <c r="AE11" i="1" s="1"/>
  <c r="AJ11" i="1" s="1"/>
  <c r="AO11" i="1" s="1"/>
  <c r="AT11" i="1" s="1"/>
  <c r="AY11" i="1" s="1"/>
  <c r="BD11" i="1" s="1"/>
  <c r="BI11" i="1" s="1"/>
  <c r="BN11" i="1" s="1"/>
  <c r="BS11" i="1" s="1"/>
  <c r="BX11" i="1" s="1"/>
  <c r="CC11" i="1" s="1"/>
  <c r="CH11" i="1" s="1"/>
  <c r="CM11" i="1" s="1"/>
  <c r="CR11" i="1" s="1"/>
  <c r="CW11" i="1" s="1"/>
  <c r="DB11" i="1" s="1"/>
  <c r="DG11" i="1" s="1"/>
  <c r="DL11" i="1" s="1"/>
  <c r="DQ11" i="1" s="1"/>
  <c r="DV11" i="1" s="1"/>
  <c r="Z10" i="1"/>
  <c r="AE10" i="1" s="1"/>
  <c r="AJ10" i="1" s="1"/>
  <c r="AO10" i="1" s="1"/>
  <c r="AT10" i="1" s="1"/>
  <c r="AY10" i="1" s="1"/>
  <c r="BD10" i="1" s="1"/>
  <c r="BI10" i="1" s="1"/>
  <c r="BN10" i="1" s="1"/>
  <c r="BS10" i="1" s="1"/>
  <c r="BX10" i="1" s="1"/>
  <c r="CC10" i="1" s="1"/>
  <c r="CH10" i="1" s="1"/>
  <c r="CM10" i="1" s="1"/>
  <c r="CR10" i="1" s="1"/>
  <c r="CW10" i="1" s="1"/>
  <c r="DB10" i="1" s="1"/>
  <c r="DG10" i="1" s="1"/>
  <c r="DL10" i="1" s="1"/>
  <c r="DQ10" i="1" s="1"/>
  <c r="DV10" i="1" s="1"/>
  <c r="Z9" i="1"/>
  <c r="AE9" i="1" s="1"/>
  <c r="AJ9" i="1" s="1"/>
  <c r="AO9" i="1" s="1"/>
  <c r="AT9" i="1" s="1"/>
  <c r="AY9" i="1" s="1"/>
  <c r="BD9" i="1" s="1"/>
  <c r="BI9" i="1" s="1"/>
  <c r="BN9" i="1" s="1"/>
  <c r="BS9" i="1" s="1"/>
  <c r="BX9" i="1" s="1"/>
  <c r="CC9" i="1" s="1"/>
  <c r="CH9" i="1" s="1"/>
  <c r="CM9" i="1" s="1"/>
  <c r="CR9" i="1" s="1"/>
  <c r="CW9" i="1" s="1"/>
  <c r="DB9" i="1" s="1"/>
  <c r="DG9" i="1" s="1"/>
  <c r="DL9" i="1" s="1"/>
  <c r="DQ9" i="1" s="1"/>
  <c r="DV9" i="1" s="1"/>
  <c r="Q16" i="1"/>
  <c r="V16" i="1" s="1"/>
  <c r="M16" i="1"/>
  <c r="M46" i="1"/>
  <c r="E47" i="1"/>
  <c r="H47" i="1" s="1"/>
  <c r="H46" i="1"/>
  <c r="M18" i="1"/>
  <c r="M47" i="1"/>
  <c r="R47" i="1"/>
  <c r="Q45" i="1"/>
  <c r="V45" i="1" s="1"/>
  <c r="Q46" i="1"/>
  <c r="V46" i="1" s="1"/>
  <c r="M30" i="1"/>
  <c r="M34" i="1"/>
  <c r="M22" i="1"/>
  <c r="M10" i="1"/>
  <c r="M33" i="1"/>
  <c r="M42" i="1"/>
  <c r="M37" i="1"/>
  <c r="M23" i="1"/>
  <c r="M21" i="1"/>
  <c r="M25" i="1"/>
  <c r="M14" i="1"/>
  <c r="M19" i="1"/>
  <c r="M9" i="1"/>
  <c r="M27" i="1"/>
  <c r="M13" i="1"/>
  <c r="M31" i="1"/>
  <c r="M26" i="1"/>
  <c r="M12" i="1"/>
  <c r="M17" i="1"/>
  <c r="M43" i="1"/>
  <c r="Q43" i="1"/>
  <c r="V43" i="1" s="1"/>
  <c r="M41" i="1"/>
  <c r="Q41" i="1"/>
  <c r="V41" i="1" s="1"/>
  <c r="R37" i="1"/>
  <c r="M35" i="1"/>
  <c r="Q35" i="1"/>
  <c r="V35" i="1" s="1"/>
  <c r="R34" i="1"/>
  <c r="R33" i="1"/>
  <c r="M32" i="1"/>
  <c r="Q32" i="1"/>
  <c r="V32" i="1" s="1"/>
  <c r="R31" i="1"/>
  <c r="R30" i="1"/>
  <c r="R27" i="1"/>
  <c r="R26" i="1"/>
  <c r="R25" i="1"/>
  <c r="M24" i="1"/>
  <c r="Q24" i="1"/>
  <c r="V24" i="1" s="1"/>
  <c r="R23" i="1"/>
  <c r="R22" i="1"/>
  <c r="R21" i="1"/>
  <c r="M20" i="1"/>
  <c r="Q20" i="1"/>
  <c r="V20" i="1" s="1"/>
  <c r="R19" i="1"/>
  <c r="R18" i="1"/>
  <c r="R17" i="1"/>
  <c r="M15" i="1"/>
  <c r="Q15" i="1"/>
  <c r="V15" i="1" s="1"/>
  <c r="R14" i="1"/>
  <c r="R13" i="1"/>
  <c r="R12" i="1"/>
  <c r="M11" i="1"/>
  <c r="Q11" i="1"/>
  <c r="V11" i="1" s="1"/>
  <c r="R10" i="1"/>
  <c r="R9" i="1"/>
  <c r="Q7" i="1"/>
  <c r="V7" i="1" s="1"/>
  <c r="M7" i="1"/>
  <c r="R42" i="1"/>
  <c r="R40" i="1"/>
  <c r="M40" i="1"/>
  <c r="R39" i="1"/>
  <c r="M39" i="1"/>
  <c r="R29" i="1"/>
  <c r="L28" i="1"/>
  <c r="H51" i="1" l="1"/>
  <c r="F8" i="2" s="1"/>
  <c r="M51" i="1"/>
  <c r="F9" i="2" s="1"/>
  <c r="W16" i="1"/>
  <c r="AA16" i="1"/>
  <c r="R41" i="1"/>
  <c r="R43" i="1"/>
  <c r="R46" i="1"/>
  <c r="R45" i="1"/>
  <c r="R16" i="1"/>
  <c r="W45" i="1"/>
  <c r="AA45" i="1"/>
  <c r="R35" i="1"/>
  <c r="R32" i="1"/>
  <c r="R24" i="1"/>
  <c r="R20" i="1"/>
  <c r="R15" i="1"/>
  <c r="R11" i="1"/>
  <c r="R7" i="1"/>
  <c r="M28" i="1"/>
  <c r="Q28" i="1"/>
  <c r="V28" i="1" s="1"/>
  <c r="H17" i="1"/>
  <c r="H32" i="1"/>
  <c r="H31" i="1"/>
  <c r="J29" i="1"/>
  <c r="M29" i="1" s="1"/>
  <c r="R51" i="1" l="1"/>
  <c r="F10" i="2" s="1"/>
  <c r="AF16" i="1"/>
  <c r="AB16" i="1"/>
  <c r="AA47" i="1"/>
  <c r="W47" i="1"/>
  <c r="M50" i="1"/>
  <c r="AB45" i="1"/>
  <c r="AF45" i="1"/>
  <c r="W46" i="1"/>
  <c r="AA46" i="1"/>
  <c r="AA43" i="1"/>
  <c r="AA37" i="1"/>
  <c r="W37" i="1"/>
  <c r="AA34" i="1"/>
  <c r="W34" i="1"/>
  <c r="W33" i="1"/>
  <c r="AA33" i="1"/>
  <c r="W31" i="1"/>
  <c r="AA31" i="1"/>
  <c r="AA30" i="1"/>
  <c r="W30" i="1"/>
  <c r="W27" i="1"/>
  <c r="AA27" i="1"/>
  <c r="AA26" i="1"/>
  <c r="W26" i="1"/>
  <c r="W25" i="1"/>
  <c r="AA25" i="1"/>
  <c r="W23" i="1"/>
  <c r="AA23" i="1"/>
  <c r="AA22" i="1"/>
  <c r="W22" i="1"/>
  <c r="W21" i="1"/>
  <c r="AA21" i="1"/>
  <c r="W19" i="1"/>
  <c r="AA19" i="1"/>
  <c r="AA18" i="1"/>
  <c r="W18" i="1"/>
  <c r="W17" i="1"/>
  <c r="AA17" i="1"/>
  <c r="W14" i="1"/>
  <c r="AA14" i="1"/>
  <c r="AA13" i="1"/>
  <c r="W13" i="1"/>
  <c r="W12" i="1"/>
  <c r="AA12" i="1"/>
  <c r="W10" i="1"/>
  <c r="AA10" i="1"/>
  <c r="AA9" i="1"/>
  <c r="W9" i="1"/>
  <c r="W42" i="1"/>
  <c r="AA42" i="1"/>
  <c r="W41" i="1"/>
  <c r="AA41" i="1"/>
  <c r="W40" i="1"/>
  <c r="AA40" i="1"/>
  <c r="W39" i="1"/>
  <c r="AA39" i="1"/>
  <c r="W29" i="1"/>
  <c r="AA29" i="1"/>
  <c r="R28" i="1"/>
  <c r="R50" i="1" s="1"/>
  <c r="H18" i="1"/>
  <c r="H15" i="1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H9" i="1"/>
  <c r="H13" i="1"/>
  <c r="H14" i="1"/>
  <c r="H19" i="1"/>
  <c r="H22" i="1"/>
  <c r="H23" i="1"/>
  <c r="H24" i="1"/>
  <c r="H25" i="1"/>
  <c r="H26" i="1"/>
  <c r="H27" i="1"/>
  <c r="H29" i="1"/>
  <c r="H30" i="1"/>
  <c r="H33" i="1"/>
  <c r="H34" i="1"/>
  <c r="H35" i="1"/>
  <c r="H37" i="1"/>
  <c r="H39" i="1"/>
  <c r="H40" i="1"/>
  <c r="H41" i="1"/>
  <c r="H42" i="1"/>
  <c r="H43" i="1"/>
  <c r="H7" i="1"/>
  <c r="H11" i="1"/>
  <c r="H10" i="1"/>
  <c r="H12" i="1"/>
  <c r="W51" i="1" l="1"/>
  <c r="F11" i="2" s="1"/>
  <c r="AG16" i="1"/>
  <c r="AK16" i="1"/>
  <c r="AF47" i="1"/>
  <c r="AB47" i="1"/>
  <c r="AG45" i="1"/>
  <c r="AK45" i="1"/>
  <c r="AF46" i="1"/>
  <c r="AB46" i="1"/>
  <c r="H50" i="1"/>
  <c r="E8" i="2" s="1"/>
  <c r="W43" i="1"/>
  <c r="AF37" i="1"/>
  <c r="AB37" i="1"/>
  <c r="W35" i="1"/>
  <c r="AA35" i="1"/>
  <c r="AF34" i="1"/>
  <c r="AB34" i="1"/>
  <c r="AF33" i="1"/>
  <c r="AB33" i="1"/>
  <c r="W32" i="1"/>
  <c r="AA32" i="1"/>
  <c r="AF31" i="1"/>
  <c r="AB31" i="1"/>
  <c r="AF30" i="1"/>
  <c r="AB30" i="1"/>
  <c r="AF27" i="1"/>
  <c r="AB27" i="1"/>
  <c r="AF26" i="1"/>
  <c r="AB26" i="1"/>
  <c r="AF25" i="1"/>
  <c r="AB25" i="1"/>
  <c r="W24" i="1"/>
  <c r="AA24" i="1"/>
  <c r="AF23" i="1"/>
  <c r="AB23" i="1"/>
  <c r="AF22" i="1"/>
  <c r="AB22" i="1"/>
  <c r="AF21" i="1"/>
  <c r="AB21" i="1"/>
  <c r="W20" i="1"/>
  <c r="AA20" i="1"/>
  <c r="AF19" i="1"/>
  <c r="AB19" i="1"/>
  <c r="AF18" i="1"/>
  <c r="AB18" i="1"/>
  <c r="AF17" i="1"/>
  <c r="AB17" i="1"/>
  <c r="W15" i="1"/>
  <c r="AA15" i="1"/>
  <c r="AF14" i="1"/>
  <c r="AB14" i="1"/>
  <c r="AF13" i="1"/>
  <c r="AB13" i="1"/>
  <c r="AF12" i="1"/>
  <c r="AB12" i="1"/>
  <c r="W11" i="1"/>
  <c r="AA11" i="1"/>
  <c r="AF10" i="1"/>
  <c r="AB10" i="1"/>
  <c r="AF9" i="1"/>
  <c r="AB9" i="1"/>
  <c r="W7" i="1"/>
  <c r="AA7" i="1"/>
  <c r="AB43" i="1"/>
  <c r="AF43" i="1"/>
  <c r="AF42" i="1"/>
  <c r="AB42" i="1"/>
  <c r="AB41" i="1"/>
  <c r="AF41" i="1"/>
  <c r="AB40" i="1"/>
  <c r="AF40" i="1"/>
  <c r="AB39" i="1"/>
  <c r="AF39" i="1"/>
  <c r="AF29" i="1"/>
  <c r="AB29" i="1"/>
  <c r="AB51" i="1" l="1"/>
  <c r="F12" i="2" s="1"/>
  <c r="AP16" i="1"/>
  <c r="AL16" i="1"/>
  <c r="AK47" i="1"/>
  <c r="AG47" i="1"/>
  <c r="AL45" i="1"/>
  <c r="AP45" i="1"/>
  <c r="AG46" i="1"/>
  <c r="AG51" i="1" s="1"/>
  <c r="F13" i="2" s="1"/>
  <c r="AK46" i="1"/>
  <c r="AG37" i="1"/>
  <c r="AK37" i="1"/>
  <c r="AB35" i="1"/>
  <c r="AF35" i="1"/>
  <c r="AG34" i="1"/>
  <c r="AK34" i="1"/>
  <c r="AG33" i="1"/>
  <c r="AK33" i="1"/>
  <c r="AB32" i="1"/>
  <c r="AF32" i="1"/>
  <c r="AG31" i="1"/>
  <c r="AK31" i="1"/>
  <c r="AG30" i="1"/>
  <c r="AK30" i="1"/>
  <c r="AG27" i="1"/>
  <c r="AK27" i="1"/>
  <c r="AG26" i="1"/>
  <c r="AK26" i="1"/>
  <c r="AG25" i="1"/>
  <c r="AK25" i="1"/>
  <c r="AB24" i="1"/>
  <c r="AF24" i="1"/>
  <c r="AG23" i="1"/>
  <c r="AK23" i="1"/>
  <c r="AG22" i="1"/>
  <c r="AK22" i="1"/>
  <c r="AG21" i="1"/>
  <c r="AK21" i="1"/>
  <c r="AB20" i="1"/>
  <c r="AF20" i="1"/>
  <c r="AG19" i="1"/>
  <c r="AK19" i="1"/>
  <c r="AG18" i="1"/>
  <c r="AK18" i="1"/>
  <c r="AG17" i="1"/>
  <c r="AK17" i="1"/>
  <c r="AB15" i="1"/>
  <c r="AF15" i="1"/>
  <c r="AK14" i="1"/>
  <c r="AG14" i="1"/>
  <c r="AG13" i="1"/>
  <c r="AK13" i="1"/>
  <c r="AG12" i="1"/>
  <c r="AK12" i="1"/>
  <c r="AB11" i="1"/>
  <c r="AF11" i="1"/>
  <c r="AK10" i="1"/>
  <c r="AG10" i="1"/>
  <c r="AG9" i="1"/>
  <c r="AK9" i="1"/>
  <c r="AB7" i="1"/>
  <c r="AF7" i="1"/>
  <c r="AG43" i="1"/>
  <c r="AK43" i="1"/>
  <c r="AG42" i="1"/>
  <c r="AK42" i="1"/>
  <c r="AG41" i="1"/>
  <c r="AK41" i="1"/>
  <c r="AG40" i="1"/>
  <c r="AK40" i="1"/>
  <c r="AG39" i="1"/>
  <c r="AK39" i="1"/>
  <c r="AG29" i="1"/>
  <c r="AK29" i="1"/>
  <c r="W28" i="1"/>
  <c r="W50" i="1" s="1"/>
  <c r="AA28" i="1"/>
  <c r="E9" i="2"/>
  <c r="E10" i="2"/>
  <c r="AU16" i="1" l="1"/>
  <c r="AQ16" i="1"/>
  <c r="AP47" i="1"/>
  <c r="AL47" i="1"/>
  <c r="AQ45" i="1"/>
  <c r="AU45" i="1"/>
  <c r="AP46" i="1"/>
  <c r="AL46" i="1"/>
  <c r="AL51" i="1" s="1"/>
  <c r="F14" i="2" s="1"/>
  <c r="E11" i="2"/>
  <c r="AL37" i="1"/>
  <c r="AP37" i="1"/>
  <c r="AG35" i="1"/>
  <c r="AK35" i="1"/>
  <c r="AL34" i="1"/>
  <c r="AP34" i="1"/>
  <c r="AL33" i="1"/>
  <c r="AP33" i="1"/>
  <c r="AG32" i="1"/>
  <c r="AK32" i="1"/>
  <c r="AP31" i="1"/>
  <c r="AL31" i="1"/>
  <c r="AL30" i="1"/>
  <c r="AP30" i="1"/>
  <c r="AP27" i="1"/>
  <c r="AL27" i="1"/>
  <c r="AL26" i="1"/>
  <c r="AP26" i="1"/>
  <c r="AL25" i="1"/>
  <c r="AP25" i="1"/>
  <c r="AG24" i="1"/>
  <c r="AK24" i="1"/>
  <c r="AP23" i="1"/>
  <c r="AL23" i="1"/>
  <c r="AL22" i="1"/>
  <c r="AP22" i="1"/>
  <c r="AL21" i="1"/>
  <c r="AP21" i="1"/>
  <c r="AG20" i="1"/>
  <c r="AK20" i="1"/>
  <c r="AP19" i="1"/>
  <c r="AL19" i="1"/>
  <c r="AL18" i="1"/>
  <c r="AP18" i="1"/>
  <c r="AL17" i="1"/>
  <c r="AP17" i="1"/>
  <c r="AG15" i="1"/>
  <c r="AK15" i="1"/>
  <c r="AP14" i="1"/>
  <c r="AL14" i="1"/>
  <c r="AL13" i="1"/>
  <c r="AP13" i="1"/>
  <c r="AL12" i="1"/>
  <c r="AP12" i="1"/>
  <c r="AG11" i="1"/>
  <c r="AK11" i="1"/>
  <c r="AP10" i="1"/>
  <c r="AL10" i="1"/>
  <c r="AL9" i="1"/>
  <c r="AP9" i="1"/>
  <c r="AG7" i="1"/>
  <c r="AK7" i="1"/>
  <c r="AL43" i="1"/>
  <c r="AP43" i="1"/>
  <c r="AL42" i="1"/>
  <c r="AP42" i="1"/>
  <c r="AL41" i="1"/>
  <c r="AP41" i="1"/>
  <c r="AP40" i="1"/>
  <c r="AL40" i="1"/>
  <c r="AL39" i="1"/>
  <c r="AP39" i="1"/>
  <c r="AL29" i="1"/>
  <c r="AP29" i="1"/>
  <c r="AB28" i="1"/>
  <c r="AB50" i="1" s="1"/>
  <c r="AF28" i="1"/>
  <c r="AV16" i="1" l="1"/>
  <c r="AZ16" i="1"/>
  <c r="AU47" i="1"/>
  <c r="AQ47" i="1"/>
  <c r="AZ45" i="1"/>
  <c r="AV45" i="1"/>
  <c r="AQ46" i="1"/>
  <c r="AQ51" i="1" s="1"/>
  <c r="F15" i="2" s="1"/>
  <c r="AU46" i="1"/>
  <c r="E12" i="2"/>
  <c r="AQ37" i="1"/>
  <c r="AU37" i="1"/>
  <c r="AL35" i="1"/>
  <c r="AP35" i="1"/>
  <c r="AQ34" i="1"/>
  <c r="AU34" i="1"/>
  <c r="AQ33" i="1"/>
  <c r="AU33" i="1"/>
  <c r="AL32" i="1"/>
  <c r="AP32" i="1"/>
  <c r="AQ31" i="1"/>
  <c r="AU31" i="1"/>
  <c r="AQ30" i="1"/>
  <c r="AU30" i="1"/>
  <c r="AQ27" i="1"/>
  <c r="AU27" i="1"/>
  <c r="AQ26" i="1"/>
  <c r="AU26" i="1"/>
  <c r="AQ25" i="1"/>
  <c r="AU25" i="1"/>
  <c r="AL24" i="1"/>
  <c r="AP24" i="1"/>
  <c r="AQ23" i="1"/>
  <c r="AU23" i="1"/>
  <c r="AQ22" i="1"/>
  <c r="AU22" i="1"/>
  <c r="AQ21" i="1"/>
  <c r="AU21" i="1"/>
  <c r="AL20" i="1"/>
  <c r="AP20" i="1"/>
  <c r="AQ19" i="1"/>
  <c r="AU19" i="1"/>
  <c r="AQ18" i="1"/>
  <c r="AU18" i="1"/>
  <c r="AQ17" i="1"/>
  <c r="AU17" i="1"/>
  <c r="AL15" i="1"/>
  <c r="AP15" i="1"/>
  <c r="AQ14" i="1"/>
  <c r="AU14" i="1"/>
  <c r="AQ13" i="1"/>
  <c r="AU13" i="1"/>
  <c r="AQ12" i="1"/>
  <c r="AU12" i="1"/>
  <c r="AL11" i="1"/>
  <c r="AP11" i="1"/>
  <c r="AQ10" i="1"/>
  <c r="AU10" i="1"/>
  <c r="AQ9" i="1"/>
  <c r="AU9" i="1"/>
  <c r="AL7" i="1"/>
  <c r="AP7" i="1"/>
  <c r="AQ43" i="1"/>
  <c r="AU43" i="1"/>
  <c r="AQ42" i="1"/>
  <c r="AU42" i="1"/>
  <c r="AQ41" i="1"/>
  <c r="AU41" i="1"/>
  <c r="AQ40" i="1"/>
  <c r="AU40" i="1"/>
  <c r="AQ39" i="1"/>
  <c r="AU39" i="1"/>
  <c r="AQ29" i="1"/>
  <c r="AU29" i="1"/>
  <c r="AG28" i="1"/>
  <c r="AG50" i="1" s="1"/>
  <c r="AK28" i="1"/>
  <c r="BA16" i="1" l="1"/>
  <c r="BE16" i="1"/>
  <c r="AZ47" i="1"/>
  <c r="AV47" i="1"/>
  <c r="BE45" i="1"/>
  <c r="BA45" i="1"/>
  <c r="AZ46" i="1"/>
  <c r="AV46" i="1"/>
  <c r="AV51" i="1" s="1"/>
  <c r="F16" i="2" s="1"/>
  <c r="E13" i="2"/>
  <c r="AV37" i="1"/>
  <c r="AZ37" i="1"/>
  <c r="AQ35" i="1"/>
  <c r="AU35" i="1"/>
  <c r="AV34" i="1"/>
  <c r="AZ34" i="1"/>
  <c r="AV33" i="1"/>
  <c r="AZ33" i="1"/>
  <c r="AQ32" i="1"/>
  <c r="AU32" i="1"/>
  <c r="AV31" i="1"/>
  <c r="AZ31" i="1"/>
  <c r="AV30" i="1"/>
  <c r="AZ30" i="1"/>
  <c r="AV27" i="1"/>
  <c r="AZ27" i="1"/>
  <c r="AV26" i="1"/>
  <c r="AZ26" i="1"/>
  <c r="AV25" i="1"/>
  <c r="AZ25" i="1"/>
  <c r="AQ24" i="1"/>
  <c r="AU24" i="1"/>
  <c r="AV23" i="1"/>
  <c r="AZ23" i="1"/>
  <c r="AV22" i="1"/>
  <c r="AZ22" i="1"/>
  <c r="AV21" i="1"/>
  <c r="AZ21" i="1"/>
  <c r="AQ20" i="1"/>
  <c r="AU20" i="1"/>
  <c r="AV19" i="1"/>
  <c r="AZ19" i="1"/>
  <c r="AV18" i="1"/>
  <c r="AZ18" i="1"/>
  <c r="AV17" i="1"/>
  <c r="AZ17" i="1"/>
  <c r="AQ15" i="1"/>
  <c r="AU15" i="1"/>
  <c r="AV14" i="1"/>
  <c r="AZ14" i="1"/>
  <c r="AV13" i="1"/>
  <c r="AZ13" i="1"/>
  <c r="AV12" i="1"/>
  <c r="AZ12" i="1"/>
  <c r="AQ11" i="1"/>
  <c r="AU11" i="1"/>
  <c r="AV10" i="1"/>
  <c r="AZ10" i="1"/>
  <c r="AV9" i="1"/>
  <c r="AZ9" i="1"/>
  <c r="AQ7" i="1"/>
  <c r="AU7" i="1"/>
  <c r="AV43" i="1"/>
  <c r="AZ43" i="1"/>
  <c r="AV42" i="1"/>
  <c r="AZ42" i="1"/>
  <c r="AV41" i="1"/>
  <c r="AZ41" i="1"/>
  <c r="AV40" i="1"/>
  <c r="AZ40" i="1"/>
  <c r="AV39" i="1"/>
  <c r="AZ39" i="1"/>
  <c r="AV29" i="1"/>
  <c r="AZ29" i="1"/>
  <c r="AL28" i="1"/>
  <c r="AL50" i="1" s="1"/>
  <c r="AP28" i="1"/>
  <c r="BF16" i="1" l="1"/>
  <c r="BJ16" i="1"/>
  <c r="BE47" i="1"/>
  <c r="BA47" i="1"/>
  <c r="BF45" i="1"/>
  <c r="BJ45" i="1"/>
  <c r="BE46" i="1"/>
  <c r="BA46" i="1"/>
  <c r="BA51" i="1" s="1"/>
  <c r="F17" i="2" s="1"/>
  <c r="E14" i="2"/>
  <c r="BE37" i="1"/>
  <c r="BA37" i="1"/>
  <c r="AV35" i="1"/>
  <c r="AZ35" i="1"/>
  <c r="BE34" i="1"/>
  <c r="BA34" i="1"/>
  <c r="BA33" i="1"/>
  <c r="BE33" i="1"/>
  <c r="AV32" i="1"/>
  <c r="AZ32" i="1"/>
  <c r="BA31" i="1"/>
  <c r="BE31" i="1"/>
  <c r="BE30" i="1"/>
  <c r="BA30" i="1"/>
  <c r="BA27" i="1"/>
  <c r="BE27" i="1"/>
  <c r="BE26" i="1"/>
  <c r="BA26" i="1"/>
  <c r="BA25" i="1"/>
  <c r="BE25" i="1"/>
  <c r="AV24" i="1"/>
  <c r="AZ24" i="1"/>
  <c r="BA23" i="1"/>
  <c r="BE23" i="1"/>
  <c r="BE22" i="1"/>
  <c r="BA22" i="1"/>
  <c r="BA21" i="1"/>
  <c r="BE21" i="1"/>
  <c r="AV20" i="1"/>
  <c r="AZ20" i="1"/>
  <c r="BA19" i="1"/>
  <c r="BE19" i="1"/>
  <c r="BE18" i="1"/>
  <c r="BA18" i="1"/>
  <c r="BA17" i="1"/>
  <c r="BE17" i="1"/>
  <c r="AV15" i="1"/>
  <c r="AZ15" i="1"/>
  <c r="BA14" i="1"/>
  <c r="BE14" i="1"/>
  <c r="BE13" i="1"/>
  <c r="BA13" i="1"/>
  <c r="BA12" i="1"/>
  <c r="BE12" i="1"/>
  <c r="AV11" i="1"/>
  <c r="AZ11" i="1"/>
  <c r="BA10" i="1"/>
  <c r="BE10" i="1"/>
  <c r="BE9" i="1"/>
  <c r="BA9" i="1"/>
  <c r="AV7" i="1"/>
  <c r="AZ7" i="1"/>
  <c r="BA43" i="1"/>
  <c r="BE43" i="1"/>
  <c r="BA42" i="1"/>
  <c r="BE42" i="1"/>
  <c r="BA41" i="1"/>
  <c r="BE41" i="1"/>
  <c r="BA40" i="1"/>
  <c r="BE40" i="1"/>
  <c r="BE39" i="1"/>
  <c r="BA39" i="1"/>
  <c r="BA29" i="1"/>
  <c r="BE29" i="1"/>
  <c r="AQ28" i="1"/>
  <c r="AQ50" i="1" s="1"/>
  <c r="AU28" i="1"/>
  <c r="BK16" i="1" l="1"/>
  <c r="BO16" i="1"/>
  <c r="BJ47" i="1"/>
  <c r="BF47" i="1"/>
  <c r="BO45" i="1"/>
  <c r="BK45" i="1"/>
  <c r="BJ46" i="1"/>
  <c r="BF46" i="1"/>
  <c r="E15" i="2"/>
  <c r="BJ37" i="1"/>
  <c r="BF37" i="1"/>
  <c r="BA35" i="1"/>
  <c r="BE35" i="1"/>
  <c r="BJ34" i="1"/>
  <c r="BF34" i="1"/>
  <c r="BF33" i="1"/>
  <c r="BJ33" i="1"/>
  <c r="BA32" i="1"/>
  <c r="BE32" i="1"/>
  <c r="BF31" i="1"/>
  <c r="BJ31" i="1"/>
  <c r="BJ30" i="1"/>
  <c r="BF30" i="1"/>
  <c r="BF27" i="1"/>
  <c r="BJ27" i="1"/>
  <c r="BJ26" i="1"/>
  <c r="BF26" i="1"/>
  <c r="BF25" i="1"/>
  <c r="BJ25" i="1"/>
  <c r="BA24" i="1"/>
  <c r="BE24" i="1"/>
  <c r="BF23" i="1"/>
  <c r="BJ23" i="1"/>
  <c r="BJ22" i="1"/>
  <c r="BF22" i="1"/>
  <c r="BF21" i="1"/>
  <c r="BJ21" i="1"/>
  <c r="BA20" i="1"/>
  <c r="BE20" i="1"/>
  <c r="BF19" i="1"/>
  <c r="BJ19" i="1"/>
  <c r="BJ18" i="1"/>
  <c r="BF18" i="1"/>
  <c r="BF17" i="1"/>
  <c r="BJ17" i="1"/>
  <c r="BA15" i="1"/>
  <c r="BE15" i="1"/>
  <c r="BF14" i="1"/>
  <c r="BJ14" i="1"/>
  <c r="BJ13" i="1"/>
  <c r="BF13" i="1"/>
  <c r="BF12" i="1"/>
  <c r="BJ12" i="1"/>
  <c r="BA11" i="1"/>
  <c r="BE11" i="1"/>
  <c r="BF10" i="1"/>
  <c r="BJ10" i="1"/>
  <c r="BJ9" i="1"/>
  <c r="BF9" i="1"/>
  <c r="BA7" i="1"/>
  <c r="BE7" i="1"/>
  <c r="BJ43" i="1"/>
  <c r="BF43" i="1"/>
  <c r="BF42" i="1"/>
  <c r="BJ42" i="1"/>
  <c r="BF41" i="1"/>
  <c r="BJ41" i="1"/>
  <c r="BF40" i="1"/>
  <c r="BJ40" i="1"/>
  <c r="BJ39" i="1"/>
  <c r="BF39" i="1"/>
  <c r="BF29" i="1"/>
  <c r="BJ29" i="1"/>
  <c r="AV28" i="1"/>
  <c r="AV50" i="1" s="1"/>
  <c r="AZ28" i="1"/>
  <c r="BF51" i="1" l="1"/>
  <c r="F18" i="2" s="1"/>
  <c r="BP16" i="1"/>
  <c r="BT16" i="1"/>
  <c r="BO47" i="1"/>
  <c r="BK47" i="1"/>
  <c r="BP45" i="1"/>
  <c r="BT45" i="1"/>
  <c r="BO46" i="1"/>
  <c r="BK46" i="1"/>
  <c r="E16" i="2"/>
  <c r="BO37" i="1"/>
  <c r="BK37" i="1"/>
  <c r="BF35" i="1"/>
  <c r="BJ35" i="1"/>
  <c r="BO34" i="1"/>
  <c r="BK34" i="1"/>
  <c r="BK33" i="1"/>
  <c r="BO33" i="1"/>
  <c r="BF32" i="1"/>
  <c r="BJ32" i="1"/>
  <c r="BK31" i="1"/>
  <c r="BO31" i="1"/>
  <c r="BO30" i="1"/>
  <c r="BK30" i="1"/>
  <c r="BK27" i="1"/>
  <c r="BO27" i="1"/>
  <c r="BO26" i="1"/>
  <c r="BK26" i="1"/>
  <c r="BK25" i="1"/>
  <c r="BO25" i="1"/>
  <c r="BF24" i="1"/>
  <c r="BJ24" i="1"/>
  <c r="BK23" i="1"/>
  <c r="BO23" i="1"/>
  <c r="BO22" i="1"/>
  <c r="BK22" i="1"/>
  <c r="BK21" i="1"/>
  <c r="BO21" i="1"/>
  <c r="BF20" i="1"/>
  <c r="BJ20" i="1"/>
  <c r="BK19" i="1"/>
  <c r="BO19" i="1"/>
  <c r="BO18" i="1"/>
  <c r="BK18" i="1"/>
  <c r="BK17" i="1"/>
  <c r="BO17" i="1"/>
  <c r="BF15" i="1"/>
  <c r="BJ15" i="1"/>
  <c r="BK14" i="1"/>
  <c r="BO14" i="1"/>
  <c r="BO13" i="1"/>
  <c r="BK13" i="1"/>
  <c r="BK12" i="1"/>
  <c r="BO12" i="1"/>
  <c r="BF11" i="1"/>
  <c r="BJ11" i="1"/>
  <c r="BK10" i="1"/>
  <c r="BO10" i="1"/>
  <c r="BO9" i="1"/>
  <c r="BK9" i="1"/>
  <c r="BF7" i="1"/>
  <c r="BJ7" i="1"/>
  <c r="BO43" i="1"/>
  <c r="BK43" i="1"/>
  <c r="BK42" i="1"/>
  <c r="BO42" i="1"/>
  <c r="BK41" i="1"/>
  <c r="BO41" i="1"/>
  <c r="BK40" i="1"/>
  <c r="BO40" i="1"/>
  <c r="BO39" i="1"/>
  <c r="BK39" i="1"/>
  <c r="BK29" i="1"/>
  <c r="BO29" i="1"/>
  <c r="BA28" i="1"/>
  <c r="BA50" i="1" s="1"/>
  <c r="BE28" i="1"/>
  <c r="BK51" i="1" l="1"/>
  <c r="F19" i="2" s="1"/>
  <c r="BU16" i="1"/>
  <c r="BY16" i="1"/>
  <c r="BT47" i="1"/>
  <c r="BP47" i="1"/>
  <c r="BU45" i="1"/>
  <c r="BY45" i="1"/>
  <c r="BP46" i="1"/>
  <c r="BP51" i="1" s="1"/>
  <c r="F20" i="2" s="1"/>
  <c r="BT46" i="1"/>
  <c r="E17" i="2"/>
  <c r="BP37" i="1"/>
  <c r="BT37" i="1"/>
  <c r="BK35" i="1"/>
  <c r="BO35" i="1"/>
  <c r="BP34" i="1"/>
  <c r="BT34" i="1"/>
  <c r="BT33" i="1"/>
  <c r="BP33" i="1"/>
  <c r="BK32" i="1"/>
  <c r="BO32" i="1"/>
  <c r="BP31" i="1"/>
  <c r="BT31" i="1"/>
  <c r="BP30" i="1"/>
  <c r="BT30" i="1"/>
  <c r="BP27" i="1"/>
  <c r="BT27" i="1"/>
  <c r="BP26" i="1"/>
  <c r="BT26" i="1"/>
  <c r="BT25" i="1"/>
  <c r="BP25" i="1"/>
  <c r="BK24" i="1"/>
  <c r="BO24" i="1"/>
  <c r="BP23" i="1"/>
  <c r="BT23" i="1"/>
  <c r="BP22" i="1"/>
  <c r="BT22" i="1"/>
  <c r="BT21" i="1"/>
  <c r="BP21" i="1"/>
  <c r="BK20" i="1"/>
  <c r="BO20" i="1"/>
  <c r="BP19" i="1"/>
  <c r="BT19" i="1"/>
  <c r="BP18" i="1"/>
  <c r="BT18" i="1"/>
  <c r="BT17" i="1"/>
  <c r="BP17" i="1"/>
  <c r="BK15" i="1"/>
  <c r="BO15" i="1"/>
  <c r="BP14" i="1"/>
  <c r="BT14" i="1"/>
  <c r="BP13" i="1"/>
  <c r="BT13" i="1"/>
  <c r="BT12" i="1"/>
  <c r="BP12" i="1"/>
  <c r="BK11" i="1"/>
  <c r="BO11" i="1"/>
  <c r="BP10" i="1"/>
  <c r="BT10" i="1"/>
  <c r="BP9" i="1"/>
  <c r="BT9" i="1"/>
  <c r="BK7" i="1"/>
  <c r="BO7" i="1"/>
  <c r="BP43" i="1"/>
  <c r="BT43" i="1"/>
  <c r="BP42" i="1"/>
  <c r="BT42" i="1"/>
  <c r="BP41" i="1"/>
  <c r="BT41" i="1"/>
  <c r="BP40" i="1"/>
  <c r="BT40" i="1"/>
  <c r="BP39" i="1"/>
  <c r="BT39" i="1"/>
  <c r="BP29" i="1"/>
  <c r="BT29" i="1"/>
  <c r="BF28" i="1"/>
  <c r="BF50" i="1" s="1"/>
  <c r="BJ28" i="1"/>
  <c r="BZ16" i="1" l="1"/>
  <c r="CD16" i="1"/>
  <c r="BY47" i="1"/>
  <c r="BU47" i="1"/>
  <c r="BZ45" i="1"/>
  <c r="CD45" i="1"/>
  <c r="BU46" i="1"/>
  <c r="BU51" i="1" s="1"/>
  <c r="F21" i="2" s="1"/>
  <c r="BY46" i="1"/>
  <c r="E18" i="2"/>
  <c r="BY37" i="1"/>
  <c r="BU37" i="1"/>
  <c r="BP35" i="1"/>
  <c r="BT35" i="1"/>
  <c r="BY34" i="1"/>
  <c r="BU34" i="1"/>
  <c r="BU33" i="1"/>
  <c r="BY33" i="1"/>
  <c r="BP32" i="1"/>
  <c r="BT32" i="1"/>
  <c r="BU31" i="1"/>
  <c r="BY31" i="1"/>
  <c r="BY30" i="1"/>
  <c r="BU30" i="1"/>
  <c r="BU27" i="1"/>
  <c r="BY27" i="1"/>
  <c r="BY26" i="1"/>
  <c r="BU26" i="1"/>
  <c r="BU25" i="1"/>
  <c r="BY25" i="1"/>
  <c r="BP24" i="1"/>
  <c r="BT24" i="1"/>
  <c r="BU23" i="1"/>
  <c r="BY23" i="1"/>
  <c r="BY22" i="1"/>
  <c r="BU22" i="1"/>
  <c r="BU21" i="1"/>
  <c r="BY21" i="1"/>
  <c r="BP20" i="1"/>
  <c r="BT20" i="1"/>
  <c r="BU19" i="1"/>
  <c r="BY19" i="1"/>
  <c r="BY18" i="1"/>
  <c r="BU18" i="1"/>
  <c r="BU17" i="1"/>
  <c r="BY17" i="1"/>
  <c r="BP15" i="1"/>
  <c r="BT15" i="1"/>
  <c r="BU14" i="1"/>
  <c r="BY14" i="1"/>
  <c r="BY13" i="1"/>
  <c r="BU13" i="1"/>
  <c r="BU12" i="1"/>
  <c r="BY12" i="1"/>
  <c r="BP11" i="1"/>
  <c r="BT11" i="1"/>
  <c r="BU10" i="1"/>
  <c r="BY10" i="1"/>
  <c r="BY9" i="1"/>
  <c r="BU9" i="1"/>
  <c r="BP7" i="1"/>
  <c r="BT7" i="1"/>
  <c r="BY43" i="1"/>
  <c r="BU43" i="1"/>
  <c r="BU42" i="1"/>
  <c r="BY42" i="1"/>
  <c r="BU41" i="1"/>
  <c r="BY41" i="1"/>
  <c r="BU40" i="1"/>
  <c r="BY40" i="1"/>
  <c r="BY39" i="1"/>
  <c r="BU39" i="1"/>
  <c r="BU29" i="1"/>
  <c r="BY29" i="1"/>
  <c r="BK28" i="1"/>
  <c r="BK50" i="1" s="1"/>
  <c r="BO28" i="1"/>
  <c r="CI16" i="1" l="1"/>
  <c r="CN16" i="1" s="1"/>
  <c r="CE16" i="1"/>
  <c r="CJ16" i="1" s="1"/>
  <c r="CD47" i="1"/>
  <c r="BZ47" i="1"/>
  <c r="CE45" i="1"/>
  <c r="CI45" i="1"/>
  <c r="CD46" i="1"/>
  <c r="BZ46" i="1"/>
  <c r="BZ51" i="1" s="1"/>
  <c r="F22" i="2" s="1"/>
  <c r="E19" i="2"/>
  <c r="BZ37" i="1"/>
  <c r="CD37" i="1"/>
  <c r="BU35" i="1"/>
  <c r="BY35" i="1"/>
  <c r="BZ34" i="1"/>
  <c r="CD34" i="1"/>
  <c r="BZ33" i="1"/>
  <c r="CD33" i="1"/>
  <c r="BU32" i="1"/>
  <c r="BY32" i="1"/>
  <c r="BZ31" i="1"/>
  <c r="CD31" i="1"/>
  <c r="BZ30" i="1"/>
  <c r="CD30" i="1"/>
  <c r="BZ27" i="1"/>
  <c r="CD27" i="1"/>
  <c r="BZ26" i="1"/>
  <c r="CD26" i="1"/>
  <c r="BZ25" i="1"/>
  <c r="CD25" i="1"/>
  <c r="BU24" i="1"/>
  <c r="BY24" i="1"/>
  <c r="BZ23" i="1"/>
  <c r="CD23" i="1"/>
  <c r="BZ22" i="1"/>
  <c r="CD22" i="1"/>
  <c r="BZ21" i="1"/>
  <c r="CD21" i="1"/>
  <c r="BU20" i="1"/>
  <c r="BY20" i="1"/>
  <c r="BZ19" i="1"/>
  <c r="CD19" i="1"/>
  <c r="BZ18" i="1"/>
  <c r="CD18" i="1"/>
  <c r="BZ17" i="1"/>
  <c r="CD17" i="1"/>
  <c r="BU15" i="1"/>
  <c r="BY15" i="1"/>
  <c r="BZ14" i="1"/>
  <c r="CD14" i="1"/>
  <c r="BZ13" i="1"/>
  <c r="CD13" i="1"/>
  <c r="BZ12" i="1"/>
  <c r="CD12" i="1"/>
  <c r="BU11" i="1"/>
  <c r="BY11" i="1"/>
  <c r="BZ10" i="1"/>
  <c r="CD10" i="1"/>
  <c r="BZ9" i="1"/>
  <c r="CD9" i="1"/>
  <c r="BU7" i="1"/>
  <c r="BY7" i="1"/>
  <c r="BZ43" i="1"/>
  <c r="CD43" i="1"/>
  <c r="BZ42" i="1"/>
  <c r="CD42" i="1"/>
  <c r="BZ41" i="1"/>
  <c r="CD41" i="1"/>
  <c r="BZ40" i="1"/>
  <c r="CD40" i="1"/>
  <c r="BZ39" i="1"/>
  <c r="CD39" i="1"/>
  <c r="BZ29" i="1"/>
  <c r="CD29" i="1"/>
  <c r="BP28" i="1"/>
  <c r="BP50" i="1" s="1"/>
  <c r="BT28" i="1"/>
  <c r="CS16" i="1" l="1"/>
  <c r="CO16" i="1"/>
  <c r="CI47" i="1"/>
  <c r="CE47" i="1"/>
  <c r="CJ45" i="1"/>
  <c r="CN45" i="1"/>
  <c r="CE46" i="1"/>
  <c r="CI46" i="1"/>
  <c r="E20" i="2"/>
  <c r="CI37" i="1"/>
  <c r="CE37" i="1"/>
  <c r="BZ35" i="1"/>
  <c r="CD35" i="1"/>
  <c r="CI34" i="1"/>
  <c r="CE34" i="1"/>
  <c r="CI33" i="1"/>
  <c r="CE33" i="1"/>
  <c r="BZ32" i="1"/>
  <c r="CD32" i="1"/>
  <c r="CI31" i="1"/>
  <c r="CE31" i="1"/>
  <c r="CI30" i="1"/>
  <c r="CE30" i="1"/>
  <c r="CI27" i="1"/>
  <c r="CE27" i="1"/>
  <c r="CI26" i="1"/>
  <c r="CE26" i="1"/>
  <c r="CI25" i="1"/>
  <c r="CE25" i="1"/>
  <c r="BZ24" i="1"/>
  <c r="CD24" i="1"/>
  <c r="CI23" i="1"/>
  <c r="CE23" i="1"/>
  <c r="CI22" i="1"/>
  <c r="CE22" i="1"/>
  <c r="CI21" i="1"/>
  <c r="CE21" i="1"/>
  <c r="BZ20" i="1"/>
  <c r="CD20" i="1"/>
  <c r="CI19" i="1"/>
  <c r="CE19" i="1"/>
  <c r="CI18" i="1"/>
  <c r="CE18" i="1"/>
  <c r="CI17" i="1"/>
  <c r="CE17" i="1"/>
  <c r="BZ15" i="1"/>
  <c r="CD15" i="1"/>
  <c r="CI14" i="1"/>
  <c r="CE14" i="1"/>
  <c r="CI13" i="1"/>
  <c r="CE13" i="1"/>
  <c r="CI12" i="1"/>
  <c r="CE12" i="1"/>
  <c r="BZ11" i="1"/>
  <c r="CD11" i="1"/>
  <c r="CI10" i="1"/>
  <c r="CE10" i="1"/>
  <c r="CI9" i="1"/>
  <c r="CE9" i="1"/>
  <c r="BZ7" i="1"/>
  <c r="CD7" i="1"/>
  <c r="CE43" i="1"/>
  <c r="CI43" i="1"/>
  <c r="CE42" i="1"/>
  <c r="CI42" i="1"/>
  <c r="CE41" i="1"/>
  <c r="CI41" i="1"/>
  <c r="CI40" i="1"/>
  <c r="CE40" i="1"/>
  <c r="CI39" i="1"/>
  <c r="CE39" i="1"/>
  <c r="CE29" i="1"/>
  <c r="CI29" i="1"/>
  <c r="BU28" i="1"/>
  <c r="BU50" i="1" s="1"/>
  <c r="BY28" i="1"/>
  <c r="CE51" i="1" l="1"/>
  <c r="F23" i="2" s="1"/>
  <c r="CT16" i="1"/>
  <c r="CX16" i="1"/>
  <c r="CN47" i="1"/>
  <c r="CJ47" i="1"/>
  <c r="CO45" i="1"/>
  <c r="CS45" i="1"/>
  <c r="CN46" i="1"/>
  <c r="CJ46" i="1"/>
  <c r="E21" i="2"/>
  <c r="CN37" i="1"/>
  <c r="CJ37" i="1"/>
  <c r="CE35" i="1"/>
  <c r="CI35" i="1"/>
  <c r="CN34" i="1"/>
  <c r="CJ34" i="1"/>
  <c r="CJ33" i="1"/>
  <c r="CN33" i="1"/>
  <c r="CE32" i="1"/>
  <c r="CI32" i="1"/>
  <c r="CN31" i="1"/>
  <c r="CJ31" i="1"/>
  <c r="CN30" i="1"/>
  <c r="CJ30" i="1"/>
  <c r="CN27" i="1"/>
  <c r="CJ27" i="1"/>
  <c r="CN26" i="1"/>
  <c r="CJ26" i="1"/>
  <c r="CJ25" i="1"/>
  <c r="CN25" i="1"/>
  <c r="CE24" i="1"/>
  <c r="CI24" i="1"/>
  <c r="CN23" i="1"/>
  <c r="CJ23" i="1"/>
  <c r="CN22" i="1"/>
  <c r="CJ22" i="1"/>
  <c r="CJ21" i="1"/>
  <c r="CN21" i="1"/>
  <c r="CE20" i="1"/>
  <c r="CI20" i="1"/>
  <c r="CN19" i="1"/>
  <c r="CJ19" i="1"/>
  <c r="CN18" i="1"/>
  <c r="CJ18" i="1"/>
  <c r="CJ17" i="1"/>
  <c r="CN17" i="1"/>
  <c r="CE15" i="1"/>
  <c r="CJ15" i="1" s="1"/>
  <c r="CI15" i="1"/>
  <c r="CN14" i="1"/>
  <c r="CJ14" i="1"/>
  <c r="CN13" i="1"/>
  <c r="CJ13" i="1"/>
  <c r="CJ12" i="1"/>
  <c r="CN12" i="1"/>
  <c r="CE11" i="1"/>
  <c r="CI11" i="1"/>
  <c r="CN10" i="1"/>
  <c r="CJ10" i="1"/>
  <c r="CN9" i="1"/>
  <c r="CJ9" i="1"/>
  <c r="CE7" i="1"/>
  <c r="CI7" i="1"/>
  <c r="CJ43" i="1"/>
  <c r="CN43" i="1"/>
  <c r="CJ42" i="1"/>
  <c r="CN42" i="1"/>
  <c r="CJ41" i="1"/>
  <c r="CN41" i="1"/>
  <c r="CJ40" i="1"/>
  <c r="CN40" i="1"/>
  <c r="CJ39" i="1"/>
  <c r="CN39" i="1"/>
  <c r="CJ29" i="1"/>
  <c r="CN29" i="1"/>
  <c r="BZ28" i="1"/>
  <c r="BZ50" i="1" s="1"/>
  <c r="CD28" i="1"/>
  <c r="CJ51" i="1" l="1"/>
  <c r="F24" i="2" s="1"/>
  <c r="DC16" i="1"/>
  <c r="CY16" i="1"/>
  <c r="CS47" i="1"/>
  <c r="CO47" i="1"/>
  <c r="CT45" i="1"/>
  <c r="CX45" i="1"/>
  <c r="CS46" i="1"/>
  <c r="CO46" i="1"/>
  <c r="E22" i="2"/>
  <c r="CO37" i="1"/>
  <c r="CS37" i="1"/>
  <c r="CJ35" i="1"/>
  <c r="CN35" i="1"/>
  <c r="CO34" i="1"/>
  <c r="CS34" i="1"/>
  <c r="CS33" i="1"/>
  <c r="CO33" i="1"/>
  <c r="CJ32" i="1"/>
  <c r="CN32" i="1"/>
  <c r="CO31" i="1"/>
  <c r="CS31" i="1"/>
  <c r="CO30" i="1"/>
  <c r="CS30" i="1"/>
  <c r="CO27" i="1"/>
  <c r="CS27" i="1"/>
  <c r="CO26" i="1"/>
  <c r="CS26" i="1"/>
  <c r="CS25" i="1"/>
  <c r="CO25" i="1"/>
  <c r="CJ24" i="1"/>
  <c r="CN24" i="1"/>
  <c r="CO23" i="1"/>
  <c r="CS23" i="1"/>
  <c r="CO22" i="1"/>
  <c r="CS22" i="1"/>
  <c r="CS21" i="1"/>
  <c r="CO21" i="1"/>
  <c r="CJ20" i="1"/>
  <c r="CN20" i="1"/>
  <c r="CO19" i="1"/>
  <c r="CS19" i="1"/>
  <c r="CO18" i="1"/>
  <c r="CS18" i="1"/>
  <c r="CS17" i="1"/>
  <c r="CO17" i="1"/>
  <c r="CN15" i="1"/>
  <c r="CO14" i="1"/>
  <c r="CS14" i="1"/>
  <c r="CO13" i="1"/>
  <c r="CS13" i="1"/>
  <c r="CS12" i="1"/>
  <c r="CO12" i="1"/>
  <c r="CJ11" i="1"/>
  <c r="CN11" i="1"/>
  <c r="CO10" i="1"/>
  <c r="CS10" i="1"/>
  <c r="CO9" i="1"/>
  <c r="CS9" i="1"/>
  <c r="CJ7" i="1"/>
  <c r="CN7" i="1"/>
  <c r="CO43" i="1"/>
  <c r="CS43" i="1"/>
  <c r="CO42" i="1"/>
  <c r="CS42" i="1"/>
  <c r="CO41" i="1"/>
  <c r="CS41" i="1"/>
  <c r="CO40" i="1"/>
  <c r="CS40" i="1"/>
  <c r="CO39" i="1"/>
  <c r="CS39" i="1"/>
  <c r="CO29" i="1"/>
  <c r="CS29" i="1"/>
  <c r="CE28" i="1"/>
  <c r="CI28" i="1"/>
  <c r="CO51" i="1" l="1"/>
  <c r="F25" i="2" s="1"/>
  <c r="DD16" i="1"/>
  <c r="DH16" i="1"/>
  <c r="CX47" i="1"/>
  <c r="CT47" i="1"/>
  <c r="CY45" i="1"/>
  <c r="DC45" i="1"/>
  <c r="CX46" i="1"/>
  <c r="CT46" i="1"/>
  <c r="CE50" i="1"/>
  <c r="E23" i="2" s="1"/>
  <c r="CX37" i="1"/>
  <c r="CT37" i="1"/>
  <c r="CO35" i="1"/>
  <c r="CS35" i="1"/>
  <c r="CX34" i="1"/>
  <c r="CT34" i="1"/>
  <c r="CT33" i="1"/>
  <c r="CX33" i="1"/>
  <c r="CO32" i="1"/>
  <c r="CS32" i="1"/>
  <c r="CT31" i="1"/>
  <c r="CX31" i="1"/>
  <c r="CX30" i="1"/>
  <c r="CT30" i="1"/>
  <c r="CT27" i="1"/>
  <c r="CX27" i="1"/>
  <c r="CX26" i="1"/>
  <c r="CT26" i="1"/>
  <c r="CT25" i="1"/>
  <c r="CX25" i="1"/>
  <c r="CO24" i="1"/>
  <c r="CS24" i="1"/>
  <c r="CT23" i="1"/>
  <c r="CX23" i="1"/>
  <c r="CX22" i="1"/>
  <c r="CT22" i="1"/>
  <c r="CT21" i="1"/>
  <c r="CX21" i="1"/>
  <c r="CO20" i="1"/>
  <c r="CS20" i="1"/>
  <c r="CT19" i="1"/>
  <c r="CX19" i="1"/>
  <c r="CX18" i="1"/>
  <c r="CT18" i="1"/>
  <c r="CT17" i="1"/>
  <c r="CX17" i="1"/>
  <c r="CO15" i="1"/>
  <c r="CS15" i="1"/>
  <c r="CT14" i="1"/>
  <c r="CX14" i="1"/>
  <c r="CX13" i="1"/>
  <c r="CT13" i="1"/>
  <c r="CT12" i="1"/>
  <c r="CX12" i="1"/>
  <c r="CO11" i="1"/>
  <c r="CS11" i="1"/>
  <c r="CT10" i="1"/>
  <c r="CX10" i="1"/>
  <c r="CX9" i="1"/>
  <c r="CT9" i="1"/>
  <c r="CO7" i="1"/>
  <c r="CS7" i="1"/>
  <c r="CX43" i="1"/>
  <c r="CT43" i="1"/>
  <c r="CT42" i="1"/>
  <c r="CX42" i="1"/>
  <c r="CT41" i="1"/>
  <c r="CX41" i="1"/>
  <c r="CT40" i="1"/>
  <c r="CX40" i="1"/>
  <c r="CX39" i="1"/>
  <c r="CT39" i="1"/>
  <c r="CT29" i="1"/>
  <c r="CX29" i="1"/>
  <c r="CJ28" i="1"/>
  <c r="CJ50" i="1" s="1"/>
  <c r="CN28" i="1"/>
  <c r="CT51" i="1" l="1"/>
  <c r="F26" i="2" s="1"/>
  <c r="DI16" i="1"/>
  <c r="DM16" i="1"/>
  <c r="DC47" i="1"/>
  <c r="CY47" i="1"/>
  <c r="DD45" i="1"/>
  <c r="DH45" i="1"/>
  <c r="CY46" i="1"/>
  <c r="CY51" i="1" s="1"/>
  <c r="F27" i="2" s="1"/>
  <c r="DC46" i="1"/>
  <c r="E24" i="2"/>
  <c r="CY37" i="1"/>
  <c r="DC37" i="1"/>
  <c r="CT35" i="1"/>
  <c r="CX35" i="1"/>
  <c r="CY34" i="1"/>
  <c r="DC34" i="1"/>
  <c r="CY33" i="1"/>
  <c r="DC33" i="1"/>
  <c r="CT32" i="1"/>
  <c r="CX32" i="1"/>
  <c r="CY31" i="1"/>
  <c r="DC31" i="1"/>
  <c r="CY30" i="1"/>
  <c r="DC30" i="1"/>
  <c r="CY27" i="1"/>
  <c r="DC27" i="1"/>
  <c r="CY26" i="1"/>
  <c r="DC26" i="1"/>
  <c r="CY25" i="1"/>
  <c r="DC25" i="1"/>
  <c r="CT24" i="1"/>
  <c r="CX24" i="1"/>
  <c r="CY23" i="1"/>
  <c r="DC23" i="1"/>
  <c r="CY22" i="1"/>
  <c r="DC22" i="1"/>
  <c r="CY21" i="1"/>
  <c r="DC21" i="1"/>
  <c r="CT20" i="1"/>
  <c r="CX20" i="1"/>
  <c r="CY19" i="1"/>
  <c r="DC19" i="1"/>
  <c r="CY18" i="1"/>
  <c r="DC18" i="1"/>
  <c r="CY17" i="1"/>
  <c r="DC17" i="1"/>
  <c r="CT15" i="1"/>
  <c r="CX15" i="1"/>
  <c r="CY14" i="1"/>
  <c r="DC14" i="1"/>
  <c r="CY13" i="1"/>
  <c r="DC13" i="1"/>
  <c r="CY12" i="1"/>
  <c r="DC12" i="1"/>
  <c r="CT11" i="1"/>
  <c r="CX11" i="1"/>
  <c r="CY10" i="1"/>
  <c r="DC10" i="1"/>
  <c r="CY9" i="1"/>
  <c r="DC9" i="1"/>
  <c r="CT7" i="1"/>
  <c r="CX7" i="1"/>
  <c r="CY43" i="1"/>
  <c r="DC43" i="1"/>
  <c r="CY42" i="1"/>
  <c r="DC42" i="1"/>
  <c r="CY41" i="1"/>
  <c r="DC41" i="1"/>
  <c r="CY40" i="1"/>
  <c r="DC40" i="1"/>
  <c r="CY39" i="1"/>
  <c r="DC39" i="1"/>
  <c r="CY29" i="1"/>
  <c r="DC29" i="1"/>
  <c r="CO28" i="1"/>
  <c r="CO50" i="1" s="1"/>
  <c r="CS28" i="1"/>
  <c r="DN16" i="1" l="1"/>
  <c r="DR16" i="1"/>
  <c r="DH47" i="1"/>
  <c r="DD47" i="1"/>
  <c r="DD29" i="1"/>
  <c r="DH29" i="1"/>
  <c r="DD39" i="1"/>
  <c r="DH39" i="1"/>
  <c r="DD40" i="1"/>
  <c r="DH40" i="1"/>
  <c r="DD41" i="1"/>
  <c r="DH41" i="1"/>
  <c r="DD42" i="1"/>
  <c r="DH42" i="1"/>
  <c r="DD43" i="1"/>
  <c r="DH43" i="1"/>
  <c r="DD9" i="1"/>
  <c r="DH9" i="1"/>
  <c r="DD10" i="1"/>
  <c r="DH10" i="1"/>
  <c r="DD12" i="1"/>
  <c r="DH12" i="1"/>
  <c r="DD13" i="1"/>
  <c r="DH13" i="1"/>
  <c r="DD14" i="1"/>
  <c r="DH14" i="1"/>
  <c r="DD17" i="1"/>
  <c r="DH17" i="1"/>
  <c r="DD18" i="1"/>
  <c r="DH18" i="1"/>
  <c r="DD19" i="1"/>
  <c r="DH19" i="1"/>
  <c r="DD21" i="1"/>
  <c r="DH21" i="1"/>
  <c r="DD22" i="1"/>
  <c r="DH22" i="1"/>
  <c r="DD23" i="1"/>
  <c r="DH23" i="1"/>
  <c r="DD25" i="1"/>
  <c r="DH25" i="1"/>
  <c r="DD26" i="1"/>
  <c r="DH26" i="1"/>
  <c r="DD27" i="1"/>
  <c r="DH27" i="1"/>
  <c r="DD30" i="1"/>
  <c r="DH30" i="1"/>
  <c r="DD31" i="1"/>
  <c r="DH31" i="1"/>
  <c r="DD33" i="1"/>
  <c r="DH33" i="1"/>
  <c r="DD34" i="1"/>
  <c r="DH34" i="1"/>
  <c r="DD37" i="1"/>
  <c r="DH37" i="1"/>
  <c r="DD46" i="1"/>
  <c r="DH46" i="1"/>
  <c r="DI45" i="1"/>
  <c r="DM45" i="1"/>
  <c r="E25" i="2"/>
  <c r="CY35" i="1"/>
  <c r="DC35" i="1"/>
  <c r="CY32" i="1"/>
  <c r="DC32" i="1"/>
  <c r="CY24" i="1"/>
  <c r="DC24" i="1"/>
  <c r="CY20" i="1"/>
  <c r="DC20" i="1"/>
  <c r="CY15" i="1"/>
  <c r="DC15" i="1"/>
  <c r="CY11" i="1"/>
  <c r="DC11" i="1"/>
  <c r="CY7" i="1"/>
  <c r="DC7" i="1"/>
  <c r="CT28" i="1"/>
  <c r="CT50" i="1" s="1"/>
  <c r="CX28" i="1"/>
  <c r="DS16" i="1" l="1"/>
  <c r="DW16" i="1"/>
  <c r="DX16" i="1" s="1"/>
  <c r="DD51" i="1"/>
  <c r="F28" i="2" s="1"/>
  <c r="DM47" i="1"/>
  <c r="DI47" i="1"/>
  <c r="DN45" i="1"/>
  <c r="DR45" i="1"/>
  <c r="DD11" i="1"/>
  <c r="DH11" i="1"/>
  <c r="DD15" i="1"/>
  <c r="DH15" i="1"/>
  <c r="DD20" i="1"/>
  <c r="DH20" i="1"/>
  <c r="DD24" i="1"/>
  <c r="DH24" i="1"/>
  <c r="DD32" i="1"/>
  <c r="DH32" i="1"/>
  <c r="DD35" i="1"/>
  <c r="DH35" i="1"/>
  <c r="DI37" i="1"/>
  <c r="DM37" i="1"/>
  <c r="DI34" i="1"/>
  <c r="DM34" i="1"/>
  <c r="DI33" i="1"/>
  <c r="DM33" i="1"/>
  <c r="DI31" i="1"/>
  <c r="DM31" i="1"/>
  <c r="DI30" i="1"/>
  <c r="DM30" i="1"/>
  <c r="DI27" i="1"/>
  <c r="DM27" i="1"/>
  <c r="DI26" i="1"/>
  <c r="DM26" i="1"/>
  <c r="DI25" i="1"/>
  <c r="DM25" i="1"/>
  <c r="DI23" i="1"/>
  <c r="DM23" i="1"/>
  <c r="DI22" i="1"/>
  <c r="DM22" i="1"/>
  <c r="DI21" i="1"/>
  <c r="DM21" i="1"/>
  <c r="DI19" i="1"/>
  <c r="DM19" i="1"/>
  <c r="DI18" i="1"/>
  <c r="DM18" i="1"/>
  <c r="DI17" i="1"/>
  <c r="DM17" i="1"/>
  <c r="DI14" i="1"/>
  <c r="DM14" i="1"/>
  <c r="DI13" i="1"/>
  <c r="DM13" i="1"/>
  <c r="DI12" i="1"/>
  <c r="DM12" i="1"/>
  <c r="DI10" i="1"/>
  <c r="DM10" i="1"/>
  <c r="DI9" i="1"/>
  <c r="DM9" i="1"/>
  <c r="DI43" i="1"/>
  <c r="DM43" i="1"/>
  <c r="DI42" i="1"/>
  <c r="DM42" i="1"/>
  <c r="DI41" i="1"/>
  <c r="DM41" i="1"/>
  <c r="DI40" i="1"/>
  <c r="DM40" i="1"/>
  <c r="DI39" i="1"/>
  <c r="DM39" i="1"/>
  <c r="DI29" i="1"/>
  <c r="DM29" i="1"/>
  <c r="DD7" i="1"/>
  <c r="DH7" i="1"/>
  <c r="DM46" i="1"/>
  <c r="DI46" i="1"/>
  <c r="CY28" i="1"/>
  <c r="CY50" i="1" s="1"/>
  <c r="DC28" i="1"/>
  <c r="E26" i="2"/>
  <c r="DS45" i="1" l="1"/>
  <c r="DW45" i="1"/>
  <c r="DX45" i="1" s="1"/>
  <c r="DI51" i="1"/>
  <c r="F29" i="2" s="1"/>
  <c r="DR47" i="1"/>
  <c r="DN47" i="1"/>
  <c r="DN46" i="1"/>
  <c r="DR46" i="1"/>
  <c r="DN29" i="1"/>
  <c r="DR29" i="1"/>
  <c r="DN39" i="1"/>
  <c r="DR39" i="1"/>
  <c r="DN40" i="1"/>
  <c r="DR40" i="1"/>
  <c r="DN41" i="1"/>
  <c r="DR41" i="1"/>
  <c r="DN42" i="1"/>
  <c r="DR42" i="1"/>
  <c r="DN43" i="1"/>
  <c r="DR43" i="1"/>
  <c r="DN9" i="1"/>
  <c r="DR9" i="1"/>
  <c r="DN10" i="1"/>
  <c r="DR10" i="1"/>
  <c r="DN12" i="1"/>
  <c r="DR12" i="1"/>
  <c r="DN13" i="1"/>
  <c r="DR13" i="1"/>
  <c r="DN14" i="1"/>
  <c r="DR14" i="1"/>
  <c r="DN17" i="1"/>
  <c r="DR17" i="1"/>
  <c r="DN18" i="1"/>
  <c r="DR18" i="1"/>
  <c r="DN19" i="1"/>
  <c r="DR19" i="1"/>
  <c r="DN21" i="1"/>
  <c r="DR21" i="1"/>
  <c r="DN22" i="1"/>
  <c r="DR22" i="1"/>
  <c r="DN23" i="1"/>
  <c r="DR23" i="1"/>
  <c r="DN25" i="1"/>
  <c r="DR25" i="1"/>
  <c r="DN26" i="1"/>
  <c r="DR26" i="1"/>
  <c r="DN27" i="1"/>
  <c r="DR27" i="1"/>
  <c r="DN30" i="1"/>
  <c r="DR30" i="1"/>
  <c r="DN31" i="1"/>
  <c r="DR31" i="1"/>
  <c r="DN33" i="1"/>
  <c r="DR33" i="1"/>
  <c r="DN34" i="1"/>
  <c r="DR34" i="1"/>
  <c r="DN37" i="1"/>
  <c r="DR37" i="1"/>
  <c r="DD28" i="1"/>
  <c r="DD50" i="1" s="1"/>
  <c r="E28" i="2" s="1"/>
  <c r="DH28" i="1"/>
  <c r="DI35" i="1"/>
  <c r="DM35" i="1"/>
  <c r="DI32" i="1"/>
  <c r="DM32" i="1"/>
  <c r="DI24" i="1"/>
  <c r="DM24" i="1"/>
  <c r="DI20" i="1"/>
  <c r="DM20" i="1"/>
  <c r="DI15" i="1"/>
  <c r="DM15" i="1"/>
  <c r="DI11" i="1"/>
  <c r="DM11" i="1"/>
  <c r="DI7" i="1"/>
  <c r="DM7" i="1"/>
  <c r="E27" i="2"/>
  <c r="DS47" i="1" l="1"/>
  <c r="DW47" i="1"/>
  <c r="DX47" i="1" s="1"/>
  <c r="DS46" i="1"/>
  <c r="DW46" i="1"/>
  <c r="DX46" i="1" s="1"/>
  <c r="DS43" i="1"/>
  <c r="DW43" i="1"/>
  <c r="DX43" i="1" s="1"/>
  <c r="DS42" i="1"/>
  <c r="DW42" i="1"/>
  <c r="DX42" i="1" s="1"/>
  <c r="DS41" i="1"/>
  <c r="DW41" i="1"/>
  <c r="DX41" i="1" s="1"/>
  <c r="DS40" i="1"/>
  <c r="DW40" i="1"/>
  <c r="DX40" i="1" s="1"/>
  <c r="DS39" i="1"/>
  <c r="DW39" i="1"/>
  <c r="DX39" i="1" s="1"/>
  <c r="DS37" i="1"/>
  <c r="DW37" i="1"/>
  <c r="DX37" i="1" s="1"/>
  <c r="DS34" i="1"/>
  <c r="DW34" i="1"/>
  <c r="DX34" i="1" s="1"/>
  <c r="DS33" i="1"/>
  <c r="DW33" i="1"/>
  <c r="DX33" i="1" s="1"/>
  <c r="DS31" i="1"/>
  <c r="DW31" i="1"/>
  <c r="DX31" i="1" s="1"/>
  <c r="DS30" i="1"/>
  <c r="DW30" i="1"/>
  <c r="DX30" i="1" s="1"/>
  <c r="DS29" i="1"/>
  <c r="DW29" i="1"/>
  <c r="DX29" i="1" s="1"/>
  <c r="DS27" i="1"/>
  <c r="DW27" i="1"/>
  <c r="DX27" i="1" s="1"/>
  <c r="DS26" i="1"/>
  <c r="DW26" i="1"/>
  <c r="DX26" i="1" s="1"/>
  <c r="DS25" i="1"/>
  <c r="DW25" i="1"/>
  <c r="DX25" i="1" s="1"/>
  <c r="DS23" i="1"/>
  <c r="DW23" i="1"/>
  <c r="DX23" i="1" s="1"/>
  <c r="DS22" i="1"/>
  <c r="DW22" i="1"/>
  <c r="DX22" i="1" s="1"/>
  <c r="DS21" i="1"/>
  <c r="DW21" i="1"/>
  <c r="DX21" i="1" s="1"/>
  <c r="DS19" i="1"/>
  <c r="DW19" i="1"/>
  <c r="DX19" i="1" s="1"/>
  <c r="DS18" i="1"/>
  <c r="DW18" i="1"/>
  <c r="DX18" i="1" s="1"/>
  <c r="DS17" i="1"/>
  <c r="DW17" i="1"/>
  <c r="DX17" i="1" s="1"/>
  <c r="DS14" i="1"/>
  <c r="DW14" i="1"/>
  <c r="DX14" i="1" s="1"/>
  <c r="DS13" i="1"/>
  <c r="DW13" i="1"/>
  <c r="DX13" i="1" s="1"/>
  <c r="DS12" i="1"/>
  <c r="DW12" i="1"/>
  <c r="DX12" i="1" s="1"/>
  <c r="DS10" i="1"/>
  <c r="DW10" i="1"/>
  <c r="DX10" i="1" s="1"/>
  <c r="DS9" i="1"/>
  <c r="DW9" i="1"/>
  <c r="DX9" i="1" s="1"/>
  <c r="DN7" i="1"/>
  <c r="DR7" i="1"/>
  <c r="DN11" i="1"/>
  <c r="DR11" i="1"/>
  <c r="DN15" i="1"/>
  <c r="DR15" i="1"/>
  <c r="DN20" i="1"/>
  <c r="DR20" i="1"/>
  <c r="DN24" i="1"/>
  <c r="DR24" i="1"/>
  <c r="DN32" i="1"/>
  <c r="DR32" i="1"/>
  <c r="DN35" i="1"/>
  <c r="DR35" i="1"/>
  <c r="DI28" i="1"/>
  <c r="DI50" i="1" s="1"/>
  <c r="E29" i="2" s="1"/>
  <c r="DM28" i="1"/>
  <c r="DS35" i="1" l="1"/>
  <c r="DW35" i="1"/>
  <c r="DX35" i="1" s="1"/>
  <c r="DS32" i="1"/>
  <c r="DW32" i="1"/>
  <c r="DX32" i="1" s="1"/>
  <c r="DS24" i="1"/>
  <c r="DW24" i="1"/>
  <c r="DX24" i="1" s="1"/>
  <c r="DS20" i="1"/>
  <c r="DW20" i="1"/>
  <c r="DX20" i="1" s="1"/>
  <c r="DS15" i="1"/>
  <c r="DW15" i="1"/>
  <c r="DX15" i="1" s="1"/>
  <c r="DS11" i="1"/>
  <c r="DW11" i="1"/>
  <c r="DX11" i="1" s="1"/>
  <c r="DS7" i="1"/>
  <c r="DW7" i="1"/>
  <c r="DX7" i="1" s="1"/>
  <c r="DN28" i="1"/>
  <c r="E31" i="2" s="1"/>
  <c r="DR28" i="1"/>
  <c r="DN51" i="1" l="1"/>
  <c r="F30" i="2" s="1"/>
  <c r="DS28" i="1"/>
  <c r="E32" i="2" s="1"/>
  <c r="E36" i="2" s="1"/>
  <c r="E40" i="2" s="1"/>
  <c r="DW28" i="1"/>
  <c r="DX28" i="1" s="1"/>
  <c r="DX51" i="1" s="1"/>
  <c r="F32" i="2" s="1"/>
  <c r="DS51" i="1"/>
  <c r="F31" i="2" l="1"/>
  <c r="F36" i="2" s="1"/>
</calcChain>
</file>

<file path=xl/sharedStrings.xml><?xml version="1.0" encoding="utf-8"?>
<sst xmlns="http://schemas.openxmlformats.org/spreadsheetml/2006/main" count="318" uniqueCount="84">
  <si>
    <t>Locatie</t>
  </si>
  <si>
    <t>Aantal laadpalen</t>
  </si>
  <si>
    <t>Prijs laadinfra</t>
  </si>
  <si>
    <t>Prijs optie mantelbuis</t>
  </si>
  <si>
    <t>Gemaal Nieuwkoop</t>
  </si>
  <si>
    <t>AWZI Heemstede</t>
  </si>
  <si>
    <t>AWZI Nieuwe Wetering</t>
  </si>
  <si>
    <t>AWZI Nieuwveen</t>
  </si>
  <si>
    <t>+/+=======</t>
  </si>
  <si>
    <t>Totaal kostprijs Laadpalen Infra</t>
  </si>
  <si>
    <t>Prijs per Jaar</t>
  </si>
  <si>
    <t>Totaal inschrijfwaarde</t>
  </si>
  <si>
    <t>Invulblad laadpaalvoorzieningen Rijnland</t>
  </si>
  <si>
    <t>AWZI Alphen Kerk en Zanen</t>
  </si>
  <si>
    <t>AWZI Leiden Noord</t>
  </si>
  <si>
    <t>AWZI Zwaanshoek</t>
  </si>
  <si>
    <t>AWZI Zwanenburg</t>
  </si>
  <si>
    <t>AWZI Velsenbroek/Velsen</t>
  </si>
  <si>
    <t>AWZI Noordwijk</t>
  </si>
  <si>
    <t>AWZI Gouda</t>
  </si>
  <si>
    <t>AWZI Waddinxveen-Randenburg</t>
  </si>
  <si>
    <t>AWZI Bodegraven</t>
  </si>
  <si>
    <t>AWZI Lisse</t>
  </si>
  <si>
    <t>AWZI Alphen Noord</t>
  </si>
  <si>
    <t>Boezemgemaal Spaarndam</t>
  </si>
  <si>
    <t>Boezemgemaal Gouda</t>
  </si>
  <si>
    <t>Hoofdkantoor Leiden</t>
  </si>
  <si>
    <t>AWZI Katwijk aan Zee</t>
  </si>
  <si>
    <t>AWZI Waarderpolder</t>
  </si>
  <si>
    <t>AWZI Leiden Zuid-West</t>
  </si>
  <si>
    <t>Boezemgemaal Katwijk</t>
  </si>
  <si>
    <t>Gemaal Leeghwater</t>
  </si>
  <si>
    <t>AWZI Haarlem-Schalkwijk</t>
  </si>
  <si>
    <t>Gemaal Palenstein</t>
  </si>
  <si>
    <t>Gemaal nieuwkoop</t>
  </si>
  <si>
    <t>Omschrijving</t>
  </si>
  <si>
    <t>Aantal</t>
  </si>
  <si>
    <t>Eenheid</t>
  </si>
  <si>
    <t>Prijs</t>
  </si>
  <si>
    <t>totaal prijs</t>
  </si>
  <si>
    <t>Plan van aanpak, locatiesspecifiek</t>
  </si>
  <si>
    <t>stuks</t>
  </si>
  <si>
    <t>Maken sparing in muur ivm doorvoer LS-kabel</t>
  </si>
  <si>
    <t>Open en verdichten open verharding</t>
  </si>
  <si>
    <t>m2</t>
  </si>
  <si>
    <t>Verwijderen en aanbrengen fundatie</t>
  </si>
  <si>
    <t>m3</t>
  </si>
  <si>
    <t>Open asfalt en dichtblokken met betonklinkers</t>
  </si>
  <si>
    <t>Graven en verdichten sleuf 0,7 x 0,3 meter</t>
  </si>
  <si>
    <t>meter</t>
  </si>
  <si>
    <t>Aanbrengen kabel</t>
  </si>
  <si>
    <t>Leveren grondkabel 4x25mm2 CU 400 Volt</t>
  </si>
  <si>
    <t>Leveren grondkabel 4x35mm2 CU 400 Volt</t>
  </si>
  <si>
    <t>Leveren grondkabel 4x50mm2 CU 400 Volt</t>
  </si>
  <si>
    <t>Leveren grondkabel 4x70mm2 CU 400 Volt</t>
  </si>
  <si>
    <t>Leveren grondkabel 4x95mm2 CU 400 Volt</t>
  </si>
  <si>
    <t>Leveren grondkabel 4x150mm2 CU 400 Volt</t>
  </si>
  <si>
    <t>Leveren grondkabel 4x240mm2 CU 400 Volt</t>
  </si>
  <si>
    <t xml:space="preserve">Eindsluiting </t>
  </si>
  <si>
    <t>Leveren glasvezelbuis ø40mm</t>
  </si>
  <si>
    <t>Aanbrengen glasvezelbuis ø40mm</t>
  </si>
  <si>
    <t>Leveren grondkabel 4x4mm2 CU 400 Volt</t>
  </si>
  <si>
    <t>Leveren grondkabel 4x10mm2 CU 400 Volt</t>
  </si>
  <si>
    <t>Leveren en verwerken graszaad</t>
  </si>
  <si>
    <t>Leveren en aanbrengen mantelbuis ø 160mm</t>
  </si>
  <si>
    <t>Leveren en plaatsen sectiekast met 2 eindgroepen</t>
  </si>
  <si>
    <t>Leveren en plaatsen sectiekast met 4 eindgroepen</t>
  </si>
  <si>
    <t>Leveren en plaatsen sectiekast met 6 eindgroepen</t>
  </si>
  <si>
    <t>Leveren en plaatsen sectiekast met 8 eindgroepen</t>
  </si>
  <si>
    <t>Aansluiten 4x4mm2 grondkabel op (sectie)kast</t>
  </si>
  <si>
    <t>Digitaal inmeten en verwerken</t>
  </si>
  <si>
    <t>Laadstation</t>
  </si>
  <si>
    <t>Aanrijbeveiliging</t>
  </si>
  <si>
    <t>Plaatsen laadstation incl. paal en dergelijke</t>
  </si>
  <si>
    <t>Aansluiten 4x4mm2 grondkabel op laadstation</t>
  </si>
  <si>
    <t xml:space="preserve">Optioneel </t>
  </si>
  <si>
    <t>mantelbuis 75mm</t>
  </si>
  <si>
    <t>Grondwerk en aanleg</t>
  </si>
  <si>
    <t>Totaal Laadinfra</t>
  </si>
  <si>
    <t>Optie aanleg mantelbuis</t>
  </si>
  <si>
    <t>Verkeersbord "Uitsluitend elektrische voertuigen" incl paal</t>
  </si>
  <si>
    <t>Beheer en onderhoud (37 stuks)</t>
  </si>
  <si>
    <t>Totaaloverzicht laadpaalvoorzieningen
Hoogheemraadschap van Rijnland</t>
  </si>
  <si>
    <t>Prijs per 5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</si>
</sst>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\ &quot;stuks 2x22kW&quot;"/>
    <numFmt numFmtId="165" formatCode="_ [$€-2]\ * #,##0.00_ ;_ [$€-2]\ * \-#,##0.00_ ;_ [$€-2]\ * &quot;-&quot;??_ ;_ @_ "/>
    <numFmt numFmtId="166" formatCode="_([$€-2]\ * #,##0.00_);_([$€-2]\ * \(#,##0.00\);_([$€-2]\ * &quot;-&quot;??_);_(@_)"/>
  </numFmts>
  <fonts count="7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</font>
    <font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5" fontId="0" fillId="3" borderId="15" xfId="0" applyNumberFormat="1" applyFill="1" applyBorder="1" applyProtection="1">
      <protection locked="0"/>
    </xf>
    <xf numFmtId="44" fontId="0" fillId="3" borderId="0" xfId="0" applyNumberFormat="1" applyFill="1" applyProtection="1">
      <protection locked="0"/>
    </xf>
    <xf numFmtId="165" fontId="0" fillId="3" borderId="0" xfId="0" applyNumberFormat="1" applyFill="1" applyProtection="1">
      <protection locked="0"/>
    </xf>
    <xf numFmtId="0" fontId="0" fillId="0" borderId="0" xfId="0" applyProtection="1"/>
    <xf numFmtId="0" fontId="0" fillId="2" borderId="0" xfId="0" applyFill="1" applyProtection="1"/>
    <xf numFmtId="44" fontId="0" fillId="0" borderId="0" xfId="0" applyNumberFormat="1" applyProtection="1"/>
    <xf numFmtId="44" fontId="0" fillId="0" borderId="0" xfId="0" quotePrefix="1" applyNumberFormat="1" applyProtection="1"/>
    <xf numFmtId="0" fontId="3" fillId="0" borderId="0" xfId="0" applyFont="1" applyProtection="1"/>
    <xf numFmtId="0" fontId="1" fillId="2" borderId="0" xfId="0" applyFont="1" applyFill="1" applyProtection="1"/>
    <xf numFmtId="0" fontId="1" fillId="0" borderId="0" xfId="0" applyFont="1" applyProtection="1"/>
    <xf numFmtId="44" fontId="1" fillId="0" borderId="0" xfId="0" applyNumberFormat="1" applyFont="1" applyProtection="1"/>
    <xf numFmtId="0" fontId="2" fillId="0" borderId="0" xfId="0" applyFont="1" applyProtection="1"/>
    <xf numFmtId="0" fontId="2" fillId="2" borderId="0" xfId="0" applyFont="1" applyFill="1" applyProtection="1"/>
    <xf numFmtId="0" fontId="0" fillId="4" borderId="0" xfId="0" applyFill="1" applyProtection="1"/>
    <xf numFmtId="166" fontId="0" fillId="4" borderId="0" xfId="0" applyNumberFormat="1" applyFill="1" applyProtection="1"/>
    <xf numFmtId="44" fontId="3" fillId="0" borderId="16" xfId="0" applyNumberFormat="1" applyFont="1" applyBorder="1" applyProtection="1"/>
    <xf numFmtId="0" fontId="1" fillId="4" borderId="0" xfId="0" applyFont="1" applyFill="1" applyProtection="1"/>
    <xf numFmtId="44" fontId="1" fillId="4" borderId="0" xfId="0" applyNumberFormat="1" applyFont="1" applyFill="1" applyProtection="1"/>
    <xf numFmtId="0" fontId="2" fillId="4" borderId="0" xfId="0" applyFont="1" applyFill="1" applyProtection="1"/>
    <xf numFmtId="0" fontId="6" fillId="2" borderId="4" xfId="0" applyFont="1" applyFill="1" applyBorder="1" applyProtection="1"/>
    <xf numFmtId="0" fontId="6" fillId="2" borderId="5" xfId="0" applyFont="1" applyFill="1" applyBorder="1" applyAlignment="1" applyProtection="1">
      <alignment wrapText="1"/>
    </xf>
    <xf numFmtId="0" fontId="6" fillId="2" borderId="6" xfId="0" applyFont="1" applyFill="1" applyBorder="1" applyProtection="1"/>
    <xf numFmtId="0" fontId="6" fillId="2" borderId="7" xfId="0" applyFont="1" applyFill="1" applyBorder="1" applyProtection="1"/>
    <xf numFmtId="14" fontId="4" fillId="4" borderId="0" xfId="0" applyNumberFormat="1" applyFont="1" applyFill="1" applyProtection="1"/>
    <xf numFmtId="0" fontId="0" fillId="0" borderId="8" xfId="0" applyBorder="1" applyProtection="1"/>
    <xf numFmtId="0" fontId="0" fillId="0" borderId="1" xfId="0" applyBorder="1" applyProtection="1"/>
    <xf numFmtId="0" fontId="0" fillId="0" borderId="2" xfId="0" applyBorder="1" applyProtection="1"/>
    <xf numFmtId="0" fontId="0" fillId="0" borderId="9" xfId="0" applyBorder="1" applyProtection="1"/>
    <xf numFmtId="164" fontId="0" fillId="0" borderId="1" xfId="0" applyNumberFormat="1" applyBorder="1" applyProtection="1"/>
    <xf numFmtId="44" fontId="0" fillId="0" borderId="2" xfId="0" applyNumberFormat="1" applyBorder="1" applyProtection="1"/>
    <xf numFmtId="44" fontId="0" fillId="0" borderId="9" xfId="0" applyNumberFormat="1" applyBorder="1" applyProtection="1"/>
    <xf numFmtId="0" fontId="0" fillId="0" borderId="10" xfId="0" applyBorder="1" applyProtection="1"/>
    <xf numFmtId="0" fontId="0" fillId="0" borderId="3" xfId="0" applyBorder="1" applyProtection="1"/>
    <xf numFmtId="44" fontId="0" fillId="0" borderId="2" xfId="0" quotePrefix="1" applyNumberFormat="1" applyBorder="1" applyAlignment="1" applyProtection="1">
      <alignment horizontal="right"/>
    </xf>
    <xf numFmtId="44" fontId="0" fillId="0" borderId="2" xfId="0" quotePrefix="1" applyNumberFormat="1" applyBorder="1" applyProtection="1"/>
    <xf numFmtId="44" fontId="0" fillId="0" borderId="9" xfId="0" quotePrefix="1" applyNumberFormat="1" applyBorder="1" applyProtection="1"/>
    <xf numFmtId="0" fontId="3" fillId="0" borderId="11" xfId="0" applyFont="1" applyBorder="1" applyProtection="1"/>
    <xf numFmtId="164" fontId="3" fillId="0" borderId="12" xfId="0" applyNumberFormat="1" applyFont="1" applyBorder="1" applyProtection="1"/>
    <xf numFmtId="44" fontId="3" fillId="0" borderId="13" xfId="0" applyNumberFormat="1" applyFont="1" applyBorder="1" applyProtection="1"/>
    <xf numFmtId="44" fontId="3" fillId="0" borderId="14" xfId="0" applyNumberFormat="1" applyFont="1" applyBorder="1" applyProtection="1"/>
    <xf numFmtId="0" fontId="5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25055-477F-4B54-AF59-616D7E910584}">
  <dimension ref="A1:I40"/>
  <sheetViews>
    <sheetView tabSelected="1" zoomScale="60" zoomScaleNormal="60" workbookViewId="0">
      <selection sqref="A1:E5"/>
    </sheetView>
  </sheetViews>
  <sheetFormatPr defaultColWidth="8.85546875" defaultRowHeight="15" x14ac:dyDescent="0.25"/>
  <cols>
    <col min="1" max="2" width="8.85546875" style="4"/>
    <col min="3" max="3" width="34.42578125" style="4" customWidth="1"/>
    <col min="4" max="4" width="28.85546875" style="4" customWidth="1"/>
    <col min="5" max="5" width="25.85546875" style="4" customWidth="1"/>
    <col min="6" max="6" width="28.140625" style="4" bestFit="1" customWidth="1"/>
    <col min="7" max="8" width="8.85546875" style="4"/>
    <col min="9" max="9" width="10.140625" style="4" bestFit="1" customWidth="1"/>
    <col min="10" max="16384" width="8.85546875" style="4"/>
  </cols>
  <sheetData>
    <row r="1" spans="1:9" ht="14.45" customHeight="1" x14ac:dyDescent="0.25">
      <c r="A1" s="41" t="s">
        <v>82</v>
      </c>
      <c r="B1" s="41"/>
      <c r="C1" s="41"/>
      <c r="D1" s="41"/>
      <c r="E1" s="41"/>
      <c r="F1" s="14"/>
      <c r="G1" s="14"/>
      <c r="H1" s="14"/>
      <c r="I1" s="14"/>
    </row>
    <row r="2" spans="1:9" ht="14.45" customHeight="1" x14ac:dyDescent="0.25">
      <c r="A2" s="41"/>
      <c r="B2" s="41"/>
      <c r="C2" s="41"/>
      <c r="D2" s="41"/>
      <c r="E2" s="41"/>
      <c r="F2" s="14"/>
      <c r="G2" s="14"/>
      <c r="H2" s="14"/>
      <c r="I2" s="14"/>
    </row>
    <row r="3" spans="1:9" ht="14.45" customHeight="1" x14ac:dyDescent="0.25">
      <c r="A3" s="41"/>
      <c r="B3" s="41"/>
      <c r="C3" s="41"/>
      <c r="D3" s="41"/>
      <c r="E3" s="41"/>
      <c r="F3" s="14"/>
      <c r="G3" s="14"/>
      <c r="H3" s="14"/>
      <c r="I3" s="14"/>
    </row>
    <row r="4" spans="1:9" s="10" customFormat="1" ht="53.1" customHeight="1" x14ac:dyDescent="0.5">
      <c r="A4" s="41"/>
      <c r="B4" s="41"/>
      <c r="C4" s="41"/>
      <c r="D4" s="41"/>
      <c r="E4" s="41"/>
      <c r="F4" s="17"/>
      <c r="G4" s="18"/>
      <c r="H4" s="18"/>
      <c r="I4" s="17"/>
    </row>
    <row r="5" spans="1:9" ht="15" customHeight="1" thickBot="1" x14ac:dyDescent="0.3">
      <c r="A5" s="41"/>
      <c r="B5" s="41"/>
      <c r="C5" s="41"/>
      <c r="D5" s="41"/>
      <c r="E5" s="41"/>
      <c r="F5" s="14"/>
      <c r="G5" s="14"/>
      <c r="H5" s="14"/>
      <c r="I5" s="14"/>
    </row>
    <row r="6" spans="1:9" s="12" customFormat="1" ht="26.25" x14ac:dyDescent="0.4">
      <c r="A6" s="19"/>
      <c r="B6" s="19"/>
      <c r="C6" s="20" t="s">
        <v>0</v>
      </c>
      <c r="D6" s="21" t="s">
        <v>1</v>
      </c>
      <c r="E6" s="22" t="s">
        <v>2</v>
      </c>
      <c r="F6" s="23" t="s">
        <v>3</v>
      </c>
      <c r="G6" s="19"/>
      <c r="H6" s="19"/>
      <c r="I6" s="24"/>
    </row>
    <row r="7" spans="1:9" x14ac:dyDescent="0.25">
      <c r="A7" s="14"/>
      <c r="B7" s="14"/>
      <c r="C7" s="25"/>
      <c r="D7" s="26"/>
      <c r="E7" s="27"/>
      <c r="F7" s="28"/>
      <c r="G7" s="14"/>
      <c r="H7" s="14"/>
      <c r="I7" s="24"/>
    </row>
    <row r="8" spans="1:9" x14ac:dyDescent="0.25">
      <c r="A8" s="14"/>
      <c r="B8" s="14"/>
      <c r="C8" s="25" t="str">
        <f>Invulblad!E4</f>
        <v>AWZI Alphen Kerk en Zanen</v>
      </c>
      <c r="D8" s="29">
        <v>3</v>
      </c>
      <c r="E8" s="30">
        <f>Invulblad!H50</f>
        <v>0</v>
      </c>
      <c r="F8" s="31">
        <f>Invulblad!H51</f>
        <v>0</v>
      </c>
      <c r="G8" s="14"/>
      <c r="H8" s="14"/>
      <c r="I8" s="14"/>
    </row>
    <row r="9" spans="1:9" x14ac:dyDescent="0.25">
      <c r="A9" s="14"/>
      <c r="B9" s="14"/>
      <c r="C9" s="25" t="str">
        <f>Invulblad!J4</f>
        <v>AWZI Leiden Noord</v>
      </c>
      <c r="D9" s="29">
        <v>1</v>
      </c>
      <c r="E9" s="30">
        <f>Invulblad!M50</f>
        <v>0</v>
      </c>
      <c r="F9" s="31">
        <f>Invulblad!M51</f>
        <v>0</v>
      </c>
      <c r="G9" s="14"/>
      <c r="H9" s="14"/>
      <c r="I9" s="14"/>
    </row>
    <row r="10" spans="1:9" x14ac:dyDescent="0.25">
      <c r="A10" s="14"/>
      <c r="B10" s="14"/>
      <c r="C10" s="25" t="str">
        <f>Invulblad!O4</f>
        <v>AWZI Zwaanshoek</v>
      </c>
      <c r="D10" s="29">
        <v>2</v>
      </c>
      <c r="E10" s="30">
        <f>Invulblad!R50</f>
        <v>0</v>
      </c>
      <c r="F10" s="31">
        <f>Invulblad!R51</f>
        <v>0</v>
      </c>
      <c r="G10" s="14"/>
      <c r="H10" s="14"/>
      <c r="I10" s="14"/>
    </row>
    <row r="11" spans="1:9" x14ac:dyDescent="0.25">
      <c r="A11" s="14"/>
      <c r="B11" s="14"/>
      <c r="C11" s="25" t="str">
        <f>Invulblad!T4</f>
        <v>AWZI Zwanenburg</v>
      </c>
      <c r="D11" s="29">
        <v>1</v>
      </c>
      <c r="E11" s="30">
        <f>Invulblad!W50</f>
        <v>0</v>
      </c>
      <c r="F11" s="31">
        <f>Invulblad!W51</f>
        <v>0</v>
      </c>
      <c r="G11" s="14"/>
      <c r="H11" s="14"/>
      <c r="I11" s="14"/>
    </row>
    <row r="12" spans="1:9" x14ac:dyDescent="0.25">
      <c r="A12" s="14"/>
      <c r="B12" s="14"/>
      <c r="C12" s="25" t="str">
        <f>Invulblad!Y4</f>
        <v>AWZI Velsenbroek/Velsen</v>
      </c>
      <c r="D12" s="29">
        <v>1</v>
      </c>
      <c r="E12" s="30">
        <f>Invulblad!AB50</f>
        <v>0</v>
      </c>
      <c r="F12" s="31">
        <f>Invulblad!AB51</f>
        <v>0</v>
      </c>
      <c r="G12" s="14"/>
      <c r="H12" s="14"/>
      <c r="I12" s="14"/>
    </row>
    <row r="13" spans="1:9" x14ac:dyDescent="0.25">
      <c r="A13" s="14"/>
      <c r="B13" s="14"/>
      <c r="C13" s="25" t="str">
        <f>Invulblad!AD4</f>
        <v>AWZI Noordwijk</v>
      </c>
      <c r="D13" s="29">
        <v>1</v>
      </c>
      <c r="E13" s="30">
        <f>Invulblad!AG50</f>
        <v>0</v>
      </c>
      <c r="F13" s="31">
        <f>Invulblad!AG51</f>
        <v>0</v>
      </c>
      <c r="G13" s="14"/>
      <c r="H13" s="14"/>
      <c r="I13" s="14"/>
    </row>
    <row r="14" spans="1:9" x14ac:dyDescent="0.25">
      <c r="A14" s="14"/>
      <c r="B14" s="14"/>
      <c r="C14" s="25" t="str">
        <f>Invulblad!AI4</f>
        <v>AWZI Gouda</v>
      </c>
      <c r="D14" s="29">
        <v>1</v>
      </c>
      <c r="E14" s="30">
        <f>Invulblad!AL50</f>
        <v>0</v>
      </c>
      <c r="F14" s="31">
        <f>Invulblad!AL51</f>
        <v>0</v>
      </c>
      <c r="G14" s="14"/>
      <c r="H14" s="14"/>
      <c r="I14" s="14"/>
    </row>
    <row r="15" spans="1:9" x14ac:dyDescent="0.25">
      <c r="A15" s="14"/>
      <c r="B15" s="14"/>
      <c r="C15" s="25" t="str">
        <f>Invulblad!AN4</f>
        <v>AWZI Waddinxveen-Randenburg</v>
      </c>
      <c r="D15" s="29">
        <v>1</v>
      </c>
      <c r="E15" s="30">
        <f>Invulblad!AQ50</f>
        <v>0</v>
      </c>
      <c r="F15" s="31">
        <f>Invulblad!AQ51</f>
        <v>0</v>
      </c>
      <c r="G15" s="14"/>
      <c r="H15" s="14"/>
      <c r="I15" s="14"/>
    </row>
    <row r="16" spans="1:9" x14ac:dyDescent="0.25">
      <c r="A16" s="14"/>
      <c r="B16" s="14"/>
      <c r="C16" s="25" t="str">
        <f>Invulblad!AS4</f>
        <v>AWZI Bodegraven</v>
      </c>
      <c r="D16" s="29">
        <v>1</v>
      </c>
      <c r="E16" s="30">
        <f>Invulblad!AV50</f>
        <v>0</v>
      </c>
      <c r="F16" s="31">
        <f>Invulblad!AV51</f>
        <v>0</v>
      </c>
      <c r="G16" s="14"/>
      <c r="H16" s="14"/>
      <c r="I16" s="14"/>
    </row>
    <row r="17" spans="1:9" x14ac:dyDescent="0.25">
      <c r="A17" s="14"/>
      <c r="B17" s="14"/>
      <c r="C17" s="25" t="str">
        <f>Invulblad!AX4</f>
        <v>AWZI Lisse</v>
      </c>
      <c r="D17" s="29">
        <v>2</v>
      </c>
      <c r="E17" s="30">
        <f>Invulblad!BA50</f>
        <v>0</v>
      </c>
      <c r="F17" s="31">
        <f>Invulblad!BA51</f>
        <v>0</v>
      </c>
      <c r="G17" s="14"/>
      <c r="H17" s="14"/>
      <c r="I17" s="14"/>
    </row>
    <row r="18" spans="1:9" x14ac:dyDescent="0.25">
      <c r="A18" s="14"/>
      <c r="B18" s="14"/>
      <c r="C18" s="25" t="str">
        <f>Invulblad!BC4</f>
        <v>AWZI Alphen Noord</v>
      </c>
      <c r="D18" s="29">
        <v>1</v>
      </c>
      <c r="E18" s="30">
        <f>Invulblad!BF50</f>
        <v>0</v>
      </c>
      <c r="F18" s="31">
        <f>Invulblad!BF51</f>
        <v>0</v>
      </c>
      <c r="G18" s="14"/>
      <c r="H18" s="14"/>
      <c r="I18" s="14"/>
    </row>
    <row r="19" spans="1:9" x14ac:dyDescent="0.25">
      <c r="A19" s="14"/>
      <c r="B19" s="14"/>
      <c r="C19" s="25" t="str">
        <f>Invulblad!BH4</f>
        <v>Boezemgemaal Spaarndam</v>
      </c>
      <c r="D19" s="29">
        <v>1</v>
      </c>
      <c r="E19" s="30">
        <f>Invulblad!BK50</f>
        <v>0</v>
      </c>
      <c r="F19" s="31">
        <f>Invulblad!BK51</f>
        <v>0</v>
      </c>
      <c r="G19" s="14"/>
      <c r="H19" s="14"/>
      <c r="I19" s="14"/>
    </row>
    <row r="20" spans="1:9" x14ac:dyDescent="0.25">
      <c r="A20" s="14"/>
      <c r="B20" s="14"/>
      <c r="C20" s="25" t="str">
        <f>Invulblad!BM4</f>
        <v>Boezemgemaal Gouda</v>
      </c>
      <c r="D20" s="29">
        <v>1</v>
      </c>
      <c r="E20" s="30">
        <f>Invulblad!BP50</f>
        <v>0</v>
      </c>
      <c r="F20" s="31">
        <f>Invulblad!BP51</f>
        <v>0</v>
      </c>
      <c r="G20" s="14"/>
      <c r="H20" s="14"/>
      <c r="I20" s="14"/>
    </row>
    <row r="21" spans="1:9" x14ac:dyDescent="0.25">
      <c r="A21" s="14"/>
      <c r="B21" s="14"/>
      <c r="C21" s="25" t="str">
        <f>Invulblad!BR4</f>
        <v>Hoofdkantoor Leiden</v>
      </c>
      <c r="D21" s="29">
        <v>4</v>
      </c>
      <c r="E21" s="30">
        <f>Invulblad!BU50</f>
        <v>0</v>
      </c>
      <c r="F21" s="31">
        <f>Invulblad!BU51</f>
        <v>0</v>
      </c>
      <c r="G21" s="14"/>
      <c r="H21" s="14"/>
      <c r="I21" s="14"/>
    </row>
    <row r="22" spans="1:9" x14ac:dyDescent="0.25">
      <c r="A22" s="14"/>
      <c r="B22" s="14"/>
      <c r="C22" s="25" t="str">
        <f>Invulblad!BW4</f>
        <v>AWZI Katwijk aan Zee</v>
      </c>
      <c r="D22" s="29">
        <v>2</v>
      </c>
      <c r="E22" s="30">
        <f>Invulblad!BZ50</f>
        <v>0</v>
      </c>
      <c r="F22" s="31">
        <f>Invulblad!BZ51</f>
        <v>0</v>
      </c>
      <c r="G22" s="14"/>
      <c r="H22" s="14"/>
      <c r="I22" s="14"/>
    </row>
    <row r="23" spans="1:9" x14ac:dyDescent="0.25">
      <c r="A23" s="14"/>
      <c r="B23" s="14"/>
      <c r="C23" s="25" t="str">
        <f>Invulblad!CB4</f>
        <v>AWZI Waarderpolder</v>
      </c>
      <c r="D23" s="29">
        <v>2</v>
      </c>
      <c r="E23" s="30">
        <f>Invulblad!CE50</f>
        <v>0</v>
      </c>
      <c r="F23" s="31">
        <f>Invulblad!CE51</f>
        <v>0</v>
      </c>
      <c r="G23" s="14"/>
      <c r="H23" s="14"/>
      <c r="I23" s="14"/>
    </row>
    <row r="24" spans="1:9" x14ac:dyDescent="0.25">
      <c r="A24" s="14"/>
      <c r="B24" s="14"/>
      <c r="C24" s="25" t="str">
        <f>Invulblad!CG4</f>
        <v>AWZI Leiden Zuid-West</v>
      </c>
      <c r="D24" s="29">
        <v>1</v>
      </c>
      <c r="E24" s="30">
        <f>Invulblad!CJ50</f>
        <v>0</v>
      </c>
      <c r="F24" s="31">
        <f>Invulblad!CJ51</f>
        <v>0</v>
      </c>
      <c r="G24" s="14"/>
      <c r="H24" s="14"/>
      <c r="I24" s="14"/>
    </row>
    <row r="25" spans="1:9" x14ac:dyDescent="0.25">
      <c r="A25" s="14"/>
      <c r="B25" s="14"/>
      <c r="C25" s="25" t="str">
        <f>Invulblad!CL4</f>
        <v>Boezemgemaal Katwijk</v>
      </c>
      <c r="D25" s="29">
        <v>3</v>
      </c>
      <c r="E25" s="30">
        <f>Invulblad!CO50</f>
        <v>0</v>
      </c>
      <c r="F25" s="31">
        <f>Invulblad!CO51</f>
        <v>0</v>
      </c>
      <c r="G25" s="14"/>
      <c r="H25" s="14"/>
      <c r="I25" s="14"/>
    </row>
    <row r="26" spans="1:9" x14ac:dyDescent="0.25">
      <c r="A26" s="14"/>
      <c r="B26" s="14"/>
      <c r="C26" s="25" t="str">
        <f>Invulblad!CQ4</f>
        <v>Gemaal Leeghwater</v>
      </c>
      <c r="D26" s="29">
        <v>3</v>
      </c>
      <c r="E26" s="30">
        <f>Invulblad!CT50</f>
        <v>0</v>
      </c>
      <c r="F26" s="31">
        <f>Invulblad!CT51</f>
        <v>0</v>
      </c>
      <c r="G26" s="14"/>
      <c r="H26" s="14"/>
      <c r="I26" s="14"/>
    </row>
    <row r="27" spans="1:9" x14ac:dyDescent="0.25">
      <c r="A27" s="14"/>
      <c r="B27" s="14"/>
      <c r="C27" s="25" t="str">
        <f>Invulblad!CV4</f>
        <v>AWZI Haarlem-Schalkwijk</v>
      </c>
      <c r="D27" s="29">
        <v>1</v>
      </c>
      <c r="E27" s="30">
        <f>Invulblad!CY50</f>
        <v>0</v>
      </c>
      <c r="F27" s="31">
        <f>Invulblad!CY51</f>
        <v>0</v>
      </c>
      <c r="G27" s="14"/>
      <c r="H27" s="14"/>
      <c r="I27" s="14"/>
    </row>
    <row r="28" spans="1:9" x14ac:dyDescent="0.25">
      <c r="A28" s="14"/>
      <c r="B28" s="14"/>
      <c r="C28" s="25" t="str">
        <f>Invulblad!DA4</f>
        <v>Gemaal Palenstein</v>
      </c>
      <c r="D28" s="29">
        <v>1</v>
      </c>
      <c r="E28" s="30">
        <f>Invulblad!DD50</f>
        <v>0</v>
      </c>
      <c r="F28" s="30">
        <f>Invulblad!DD51</f>
        <v>0</v>
      </c>
      <c r="G28" s="14"/>
      <c r="H28" s="14"/>
      <c r="I28" s="14"/>
    </row>
    <row r="29" spans="1:9" x14ac:dyDescent="0.25">
      <c r="A29" s="14"/>
      <c r="B29" s="14"/>
      <c r="C29" s="32" t="s">
        <v>4</v>
      </c>
      <c r="D29" s="29">
        <v>3</v>
      </c>
      <c r="E29" s="30">
        <f>Invulblad!DI50</f>
        <v>0</v>
      </c>
      <c r="F29" s="31">
        <f>Invulblad!DI51</f>
        <v>0</v>
      </c>
      <c r="G29" s="14"/>
      <c r="H29" s="14"/>
      <c r="I29" s="14"/>
    </row>
    <row r="30" spans="1:9" x14ac:dyDescent="0.25">
      <c r="A30" s="14"/>
      <c r="B30" s="14"/>
      <c r="C30" s="25" t="s">
        <v>5</v>
      </c>
      <c r="D30" s="29">
        <v>0</v>
      </c>
      <c r="E30" s="30">
        <f>Invulblad!DN50</f>
        <v>0</v>
      </c>
      <c r="F30" s="31">
        <f>Invulblad!DN51</f>
        <v>0</v>
      </c>
      <c r="G30" s="14"/>
      <c r="H30" s="14"/>
      <c r="I30" s="14"/>
    </row>
    <row r="31" spans="1:9" x14ac:dyDescent="0.25">
      <c r="A31" s="14"/>
      <c r="B31" s="14"/>
      <c r="C31" s="25" t="s">
        <v>6</v>
      </c>
      <c r="D31" s="29">
        <v>0</v>
      </c>
      <c r="E31" s="30">
        <f>Invulblad!DN50</f>
        <v>0</v>
      </c>
      <c r="F31" s="31">
        <f>Invulblad!DS51</f>
        <v>0</v>
      </c>
      <c r="G31" s="14"/>
      <c r="H31" s="14"/>
      <c r="I31" s="14"/>
    </row>
    <row r="32" spans="1:9" x14ac:dyDescent="0.25">
      <c r="A32" s="14"/>
      <c r="B32" s="14"/>
      <c r="C32" s="25" t="s">
        <v>7</v>
      </c>
      <c r="D32" s="29">
        <v>0</v>
      </c>
      <c r="E32" s="30">
        <f>Invulblad!DS50</f>
        <v>0</v>
      </c>
      <c r="F32" s="30">
        <f>Invulblad!DX51</f>
        <v>0</v>
      </c>
      <c r="G32" s="14"/>
      <c r="H32" s="14"/>
      <c r="I32" s="14"/>
    </row>
    <row r="33" spans="1:9" x14ac:dyDescent="0.25">
      <c r="A33" s="14"/>
      <c r="B33" s="14"/>
      <c r="C33" s="25"/>
      <c r="D33" s="33"/>
      <c r="E33" s="27"/>
      <c r="F33" s="28"/>
      <c r="G33" s="14"/>
      <c r="H33" s="14"/>
      <c r="I33" s="14"/>
    </row>
    <row r="34" spans="1:9" x14ac:dyDescent="0.25">
      <c r="A34" s="14"/>
      <c r="B34" s="14"/>
      <c r="C34" s="25"/>
      <c r="D34" s="34" t="s">
        <v>8</v>
      </c>
      <c r="E34" s="35" t="s">
        <v>8</v>
      </c>
      <c r="F34" s="36" t="s">
        <v>8</v>
      </c>
      <c r="G34" s="14"/>
      <c r="H34" s="14"/>
      <c r="I34" s="14"/>
    </row>
    <row r="35" spans="1:9" x14ac:dyDescent="0.25">
      <c r="A35" s="14"/>
      <c r="B35" s="14"/>
      <c r="C35" s="25"/>
      <c r="D35" s="26"/>
      <c r="E35" s="27"/>
      <c r="F35" s="28"/>
      <c r="G35" s="14"/>
      <c r="H35" s="14"/>
      <c r="I35" s="14"/>
    </row>
    <row r="36" spans="1:9" ht="15.75" thickBot="1" x14ac:dyDescent="0.3">
      <c r="A36" s="14"/>
      <c r="B36" s="14"/>
      <c r="C36" s="37" t="s">
        <v>9</v>
      </c>
      <c r="D36" s="38">
        <f>SUM(D8:D32)</f>
        <v>37</v>
      </c>
      <c r="E36" s="39">
        <f>SUM(E8:E32)</f>
        <v>0</v>
      </c>
      <c r="F36" s="40">
        <f>SUM(F8:F32)</f>
        <v>0</v>
      </c>
      <c r="G36" s="14"/>
      <c r="H36" s="14"/>
      <c r="I36" s="14"/>
    </row>
    <row r="37" spans="1:9" x14ac:dyDescent="0.25">
      <c r="A37" s="14"/>
      <c r="B37" s="14"/>
      <c r="C37" s="14"/>
      <c r="D37" s="14"/>
      <c r="E37" s="14"/>
      <c r="F37" s="14"/>
      <c r="G37" s="14"/>
      <c r="H37" s="14"/>
      <c r="I37" s="14"/>
    </row>
    <row r="38" spans="1:9" x14ac:dyDescent="0.25">
      <c r="A38" s="14"/>
      <c r="B38" s="14"/>
      <c r="C38" s="14" t="s">
        <v>81</v>
      </c>
      <c r="D38" s="14" t="s">
        <v>10</v>
      </c>
      <c r="E38" s="1">
        <v>0</v>
      </c>
      <c r="F38" s="14"/>
      <c r="G38" s="14"/>
      <c r="H38" s="14"/>
      <c r="I38" s="14"/>
    </row>
    <row r="39" spans="1:9" ht="15.75" thickBot="1" x14ac:dyDescent="0.3">
      <c r="A39" s="14"/>
      <c r="B39" s="14"/>
      <c r="C39" s="14"/>
      <c r="D39" s="14" t="s">
        <v>83</v>
      </c>
      <c r="E39" s="15">
        <f>E38*5</f>
        <v>0</v>
      </c>
      <c r="F39" s="14"/>
      <c r="G39" s="14"/>
      <c r="H39" s="14"/>
      <c r="I39" s="14"/>
    </row>
    <row r="40" spans="1:9" ht="15.75" thickBot="1" x14ac:dyDescent="0.3">
      <c r="C40" s="4" t="s">
        <v>11</v>
      </c>
      <c r="E40" s="16">
        <f>E39+E36</f>
        <v>0</v>
      </c>
    </row>
  </sheetData>
  <sheetProtection selectLockedCells="1"/>
  <mergeCells count="1">
    <mergeCell ref="A1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A429-DD6A-4906-9063-45A1F17CB3EA}">
  <dimension ref="A1:DY53"/>
  <sheetViews>
    <sheetView zoomScale="80" zoomScaleNormal="80" workbookViewId="0">
      <pane xSplit="3" ySplit="5" topLeftCell="D29" activePane="bottomRight" state="frozen"/>
      <selection pane="topRight" activeCell="D1" sqref="D1"/>
      <selection pane="bottomLeft" activeCell="A6" sqref="A6"/>
      <selection pane="bottomRight" activeCell="G46" sqref="G46"/>
    </sheetView>
  </sheetViews>
  <sheetFormatPr defaultColWidth="8.85546875" defaultRowHeight="15" x14ac:dyDescent="0.25"/>
  <cols>
    <col min="1" max="2" width="8.85546875" style="4"/>
    <col min="3" max="3" width="46.7109375" style="4" bestFit="1" customWidth="1"/>
    <col min="4" max="4" width="1.7109375" style="5" customWidth="1"/>
    <col min="5" max="6" width="10.7109375" style="4" customWidth="1"/>
    <col min="7" max="7" width="10.7109375" style="6" customWidth="1"/>
    <col min="8" max="8" width="11.7109375" style="6" bestFit="1" customWidth="1"/>
    <col min="9" max="9" width="1.7109375" style="5" customWidth="1"/>
    <col min="10" max="12" width="10.7109375" style="4" customWidth="1"/>
    <col min="13" max="13" width="12.42578125" style="4" customWidth="1"/>
    <col min="14" max="14" width="1.7109375" style="5" customWidth="1"/>
    <col min="15" max="17" width="10.7109375" style="4" customWidth="1"/>
    <col min="18" max="18" width="11.7109375" style="4" customWidth="1"/>
    <col min="19" max="19" width="1.7109375" style="5" customWidth="1"/>
    <col min="20" max="20" width="10.42578125" style="4" customWidth="1"/>
    <col min="21" max="22" width="10.7109375" style="4" customWidth="1"/>
    <col min="23" max="23" width="11.7109375" style="4" customWidth="1"/>
    <col min="24" max="24" width="1.7109375" style="5" customWidth="1"/>
    <col min="25" max="25" width="10.42578125" style="4" customWidth="1"/>
    <col min="26" max="27" width="10.7109375" style="4" customWidth="1"/>
    <col min="28" max="28" width="11.7109375" style="4" customWidth="1"/>
    <col min="29" max="29" width="1.7109375" style="5" customWidth="1"/>
    <col min="30" max="30" width="10.42578125" style="4" customWidth="1"/>
    <col min="31" max="32" width="10.7109375" style="4" customWidth="1"/>
    <col min="33" max="33" width="10.85546875" style="4" bestFit="1" customWidth="1"/>
    <col min="34" max="34" width="1.7109375" style="5" customWidth="1"/>
    <col min="35" max="35" width="10.42578125" style="4" customWidth="1"/>
    <col min="36" max="37" width="10.7109375" style="4" customWidth="1"/>
    <col min="38" max="38" width="12.140625" style="4" customWidth="1"/>
    <col min="39" max="39" width="1.7109375" style="5" customWidth="1"/>
    <col min="40" max="40" width="10.42578125" style="4" customWidth="1"/>
    <col min="41" max="43" width="10.7109375" style="4" customWidth="1"/>
    <col min="44" max="44" width="1.7109375" style="5" customWidth="1"/>
    <col min="45" max="45" width="10.42578125" style="4" customWidth="1"/>
    <col min="46" max="47" width="10.7109375" style="4" customWidth="1"/>
    <col min="48" max="48" width="11.7109375" style="4" customWidth="1"/>
    <col min="49" max="49" width="1.7109375" style="5" customWidth="1"/>
    <col min="50" max="50" width="10.42578125" style="4" customWidth="1"/>
    <col min="51" max="52" width="10.7109375" style="4" customWidth="1"/>
    <col min="53" max="53" width="12.85546875" style="4" customWidth="1"/>
    <col min="54" max="54" width="1.7109375" style="5" customWidth="1"/>
    <col min="55" max="55" width="10.42578125" style="4" customWidth="1"/>
    <col min="56" max="57" width="10.7109375" style="4" customWidth="1"/>
    <col min="58" max="58" width="11.7109375" style="4" customWidth="1"/>
    <col min="59" max="59" width="1.7109375" style="5" customWidth="1"/>
    <col min="60" max="60" width="10.42578125" style="4" customWidth="1"/>
    <col min="61" max="62" width="10.7109375" style="4" customWidth="1"/>
    <col min="63" max="63" width="11.7109375" style="4" customWidth="1"/>
    <col min="64" max="64" width="1.7109375" style="5" customWidth="1"/>
    <col min="65" max="65" width="10.42578125" style="4" customWidth="1"/>
    <col min="66" max="67" width="10.7109375" style="4" customWidth="1"/>
    <col min="68" max="68" width="11.7109375" style="4" customWidth="1"/>
    <col min="69" max="69" width="1.7109375" style="5" customWidth="1"/>
    <col min="70" max="70" width="10.42578125" style="4" customWidth="1"/>
    <col min="71" max="72" width="10.7109375" style="4" customWidth="1"/>
    <col min="73" max="73" width="11.7109375" style="4" customWidth="1"/>
    <col min="74" max="74" width="1.7109375" style="5" customWidth="1"/>
    <col min="75" max="75" width="10.42578125" style="4" customWidth="1"/>
    <col min="76" max="77" width="10.7109375" style="4" customWidth="1"/>
    <col min="78" max="78" width="11.7109375" style="4" customWidth="1"/>
    <col min="79" max="79" width="1.7109375" style="5" customWidth="1"/>
    <col min="80" max="80" width="10.42578125" style="4" customWidth="1"/>
    <col min="81" max="82" width="10.7109375" style="4" customWidth="1"/>
    <col min="83" max="83" width="11.7109375" style="4" customWidth="1"/>
    <col min="84" max="84" width="1.7109375" style="5" customWidth="1"/>
    <col min="85" max="85" width="10.42578125" style="4" customWidth="1"/>
    <col min="86" max="87" width="10.7109375" style="4" customWidth="1"/>
    <col min="88" max="88" width="11.7109375" style="4" customWidth="1"/>
    <col min="89" max="89" width="1.7109375" style="5" customWidth="1"/>
    <col min="90" max="90" width="10.42578125" style="4" customWidth="1"/>
    <col min="91" max="92" width="10.7109375" style="4" customWidth="1"/>
    <col min="93" max="93" width="11.7109375" style="4" customWidth="1"/>
    <col min="94" max="94" width="1.7109375" style="5" customWidth="1"/>
    <col min="95" max="95" width="10.42578125" style="4" customWidth="1"/>
    <col min="96" max="97" width="10.7109375" style="4" customWidth="1"/>
    <col min="98" max="98" width="11.7109375" style="4" customWidth="1"/>
    <col min="99" max="99" width="1.7109375" style="5" customWidth="1"/>
    <col min="100" max="100" width="10.42578125" style="4" customWidth="1"/>
    <col min="101" max="102" width="10.7109375" style="4" customWidth="1"/>
    <col min="103" max="103" width="11.7109375" style="4" bestFit="1" customWidth="1"/>
    <col min="104" max="104" width="1.7109375" style="5" customWidth="1"/>
    <col min="105" max="105" width="10.42578125" style="4" customWidth="1"/>
    <col min="106" max="107" width="10.7109375" style="4" customWidth="1"/>
    <col min="108" max="108" width="11.7109375" style="4" bestFit="1" customWidth="1"/>
    <col min="109" max="109" width="1.7109375" style="5" customWidth="1"/>
    <col min="110" max="110" width="10.42578125" style="4" customWidth="1"/>
    <col min="111" max="112" width="10.7109375" style="4" customWidth="1"/>
    <col min="113" max="113" width="11.7109375" style="4" bestFit="1" customWidth="1"/>
    <col min="114" max="114" width="1.7109375" style="5" customWidth="1"/>
    <col min="115" max="115" width="10.42578125" style="4" customWidth="1"/>
    <col min="116" max="117" width="10.7109375" style="4" customWidth="1"/>
    <col min="118" max="118" width="11.7109375" style="4" bestFit="1" customWidth="1"/>
    <col min="119" max="119" width="1.7109375" style="5" customWidth="1"/>
    <col min="120" max="120" width="10.42578125" style="4" customWidth="1"/>
    <col min="121" max="122" width="10.7109375" style="4" customWidth="1"/>
    <col min="123" max="123" width="11.7109375" style="4" bestFit="1" customWidth="1"/>
    <col min="124" max="124" width="1.7109375" style="5" customWidth="1"/>
    <col min="125" max="125" width="10.42578125" style="4" customWidth="1"/>
    <col min="126" max="127" width="10.7109375" style="4" customWidth="1"/>
    <col min="128" max="128" width="11.7109375" style="4" bestFit="1" customWidth="1"/>
    <col min="129" max="129" width="1.7109375" style="5" customWidth="1"/>
    <col min="130" max="16384" width="8.85546875" style="4"/>
  </cols>
  <sheetData>
    <row r="1" spans="1:129" ht="14.45" customHeight="1" x14ac:dyDescent="0.25">
      <c r="A1" s="43" t="s">
        <v>12</v>
      </c>
      <c r="B1" s="43"/>
      <c r="C1" s="43"/>
    </row>
    <row r="2" spans="1:129" ht="14.45" customHeight="1" x14ac:dyDescent="0.25">
      <c r="A2" s="43"/>
      <c r="B2" s="43"/>
      <c r="C2" s="43"/>
    </row>
    <row r="3" spans="1:129" s="10" customFormat="1" ht="33.75" x14ac:dyDescent="0.5">
      <c r="A3" s="43"/>
      <c r="B3" s="43"/>
      <c r="C3" s="43"/>
      <c r="D3" s="9"/>
      <c r="G3" s="11"/>
      <c r="H3" s="11"/>
      <c r="I3" s="9"/>
      <c r="N3" s="9"/>
      <c r="S3" s="9"/>
      <c r="X3" s="9"/>
      <c r="AC3" s="9"/>
      <c r="AH3" s="9"/>
      <c r="AM3" s="9"/>
      <c r="AR3" s="9"/>
      <c r="AW3" s="9"/>
      <c r="BB3" s="9"/>
      <c r="BG3" s="9"/>
      <c r="BL3" s="9"/>
      <c r="BQ3" s="9"/>
      <c r="BV3" s="9"/>
      <c r="CA3" s="9"/>
      <c r="CF3" s="9"/>
      <c r="CK3" s="9"/>
      <c r="CP3" s="9"/>
      <c r="CU3" s="9"/>
      <c r="CZ3" s="9"/>
      <c r="DE3" s="9"/>
      <c r="DJ3" s="9"/>
      <c r="DO3" s="9"/>
      <c r="DT3" s="9"/>
      <c r="DY3" s="9"/>
    </row>
    <row r="4" spans="1:129" ht="14.45" customHeight="1" x14ac:dyDescent="0.25">
      <c r="A4" s="43"/>
      <c r="B4" s="43"/>
      <c r="C4" s="43"/>
      <c r="E4" s="42" t="s">
        <v>13</v>
      </c>
      <c r="F4" s="42"/>
      <c r="G4" s="42"/>
      <c r="H4" s="42"/>
      <c r="J4" s="42" t="s">
        <v>14</v>
      </c>
      <c r="K4" s="42"/>
      <c r="L4" s="42"/>
      <c r="M4" s="42"/>
      <c r="O4" s="42" t="s">
        <v>15</v>
      </c>
      <c r="P4" s="42"/>
      <c r="Q4" s="42"/>
      <c r="R4" s="42"/>
      <c r="T4" s="42" t="s">
        <v>16</v>
      </c>
      <c r="U4" s="42"/>
      <c r="V4" s="42"/>
      <c r="W4" s="42"/>
      <c r="Y4" s="42" t="s">
        <v>17</v>
      </c>
      <c r="Z4" s="42"/>
      <c r="AA4" s="42"/>
      <c r="AB4" s="42"/>
      <c r="AD4" s="42" t="s">
        <v>18</v>
      </c>
      <c r="AE4" s="42"/>
      <c r="AF4" s="42"/>
      <c r="AG4" s="42"/>
      <c r="AI4" s="42" t="s">
        <v>19</v>
      </c>
      <c r="AJ4" s="42"/>
      <c r="AK4" s="42"/>
      <c r="AL4" s="42"/>
      <c r="AN4" s="42" t="s">
        <v>20</v>
      </c>
      <c r="AO4" s="42"/>
      <c r="AP4" s="42"/>
      <c r="AQ4" s="42"/>
      <c r="AS4" s="42" t="s">
        <v>21</v>
      </c>
      <c r="AT4" s="42"/>
      <c r="AU4" s="42"/>
      <c r="AV4" s="42"/>
      <c r="AX4" s="42" t="s">
        <v>22</v>
      </c>
      <c r="AY4" s="42"/>
      <c r="AZ4" s="42"/>
      <c r="BA4" s="42"/>
      <c r="BC4" s="42" t="s">
        <v>23</v>
      </c>
      <c r="BD4" s="42"/>
      <c r="BE4" s="42"/>
      <c r="BF4" s="42"/>
      <c r="BH4" s="42" t="s">
        <v>24</v>
      </c>
      <c r="BI4" s="42"/>
      <c r="BJ4" s="42"/>
      <c r="BK4" s="42"/>
      <c r="BM4" s="42" t="s">
        <v>25</v>
      </c>
      <c r="BN4" s="42"/>
      <c r="BO4" s="42"/>
      <c r="BP4" s="42"/>
      <c r="BR4" s="42" t="s">
        <v>26</v>
      </c>
      <c r="BS4" s="42"/>
      <c r="BT4" s="42"/>
      <c r="BU4" s="42"/>
      <c r="BW4" s="42" t="s">
        <v>27</v>
      </c>
      <c r="BX4" s="42"/>
      <c r="BY4" s="42"/>
      <c r="BZ4" s="42"/>
      <c r="CB4" s="42" t="s">
        <v>28</v>
      </c>
      <c r="CC4" s="42"/>
      <c r="CD4" s="42"/>
      <c r="CE4" s="42"/>
      <c r="CG4" s="42" t="s">
        <v>29</v>
      </c>
      <c r="CH4" s="42"/>
      <c r="CI4" s="42"/>
      <c r="CJ4" s="42"/>
      <c r="CK4" s="4"/>
      <c r="CL4" s="42" t="s">
        <v>30</v>
      </c>
      <c r="CM4" s="42"/>
      <c r="CN4" s="42"/>
      <c r="CO4" s="42"/>
      <c r="CQ4" s="42" t="s">
        <v>31</v>
      </c>
      <c r="CR4" s="42"/>
      <c r="CS4" s="42"/>
      <c r="CT4" s="42"/>
      <c r="CV4" s="42" t="s">
        <v>32</v>
      </c>
      <c r="CW4" s="42"/>
      <c r="CX4" s="42"/>
      <c r="CY4" s="42"/>
      <c r="DA4" s="42" t="s">
        <v>33</v>
      </c>
      <c r="DB4" s="42"/>
      <c r="DC4" s="42"/>
      <c r="DD4" s="42"/>
      <c r="DF4" s="42" t="s">
        <v>34</v>
      </c>
      <c r="DG4" s="42"/>
      <c r="DH4" s="42"/>
      <c r="DI4" s="42"/>
      <c r="DK4" s="42" t="s">
        <v>5</v>
      </c>
      <c r="DL4" s="42"/>
      <c r="DM4" s="42"/>
      <c r="DN4" s="42"/>
      <c r="DP4" s="42" t="s">
        <v>6</v>
      </c>
      <c r="DQ4" s="42"/>
      <c r="DR4" s="42"/>
      <c r="DS4" s="42"/>
      <c r="DU4" s="42" t="s">
        <v>7</v>
      </c>
      <c r="DV4" s="42"/>
      <c r="DW4" s="42"/>
      <c r="DX4" s="42"/>
    </row>
    <row r="5" spans="1:129" s="12" customFormat="1" ht="26.25" x14ac:dyDescent="0.4">
      <c r="C5" s="12" t="s">
        <v>35</v>
      </c>
      <c r="D5" s="13"/>
      <c r="E5" s="4" t="s">
        <v>36</v>
      </c>
      <c r="F5" s="4" t="s">
        <v>37</v>
      </c>
      <c r="G5" s="4" t="s">
        <v>38</v>
      </c>
      <c r="H5" s="4" t="s">
        <v>39</v>
      </c>
      <c r="I5" s="13"/>
      <c r="J5" s="4" t="s">
        <v>36</v>
      </c>
      <c r="K5" s="4" t="s">
        <v>37</v>
      </c>
      <c r="L5" s="4" t="s">
        <v>38</v>
      </c>
      <c r="M5" s="4" t="s">
        <v>39</v>
      </c>
      <c r="N5" s="13"/>
      <c r="O5" s="4" t="s">
        <v>36</v>
      </c>
      <c r="P5" s="4" t="s">
        <v>37</v>
      </c>
      <c r="Q5" s="4" t="s">
        <v>38</v>
      </c>
      <c r="R5" s="4" t="s">
        <v>39</v>
      </c>
      <c r="S5" s="13"/>
      <c r="T5" s="4" t="s">
        <v>36</v>
      </c>
      <c r="U5" s="4" t="s">
        <v>37</v>
      </c>
      <c r="V5" s="4" t="s">
        <v>38</v>
      </c>
      <c r="W5" s="4" t="s">
        <v>39</v>
      </c>
      <c r="X5" s="13"/>
      <c r="Y5" s="4" t="s">
        <v>36</v>
      </c>
      <c r="Z5" s="4" t="s">
        <v>37</v>
      </c>
      <c r="AA5" s="4" t="s">
        <v>38</v>
      </c>
      <c r="AB5" s="4" t="s">
        <v>39</v>
      </c>
      <c r="AC5" s="13"/>
      <c r="AD5" s="4" t="s">
        <v>36</v>
      </c>
      <c r="AE5" s="4" t="s">
        <v>37</v>
      </c>
      <c r="AF5" s="4" t="s">
        <v>38</v>
      </c>
      <c r="AG5" s="4" t="s">
        <v>39</v>
      </c>
      <c r="AH5" s="13"/>
      <c r="AI5" s="4" t="s">
        <v>36</v>
      </c>
      <c r="AJ5" s="4" t="s">
        <v>37</v>
      </c>
      <c r="AK5" s="4" t="s">
        <v>38</v>
      </c>
      <c r="AL5" s="4" t="s">
        <v>39</v>
      </c>
      <c r="AM5" s="13"/>
      <c r="AN5" s="4" t="s">
        <v>36</v>
      </c>
      <c r="AO5" s="4" t="s">
        <v>37</v>
      </c>
      <c r="AP5" s="4" t="s">
        <v>38</v>
      </c>
      <c r="AQ5" s="4" t="s">
        <v>39</v>
      </c>
      <c r="AR5" s="13"/>
      <c r="AS5" s="4" t="s">
        <v>36</v>
      </c>
      <c r="AT5" s="4" t="s">
        <v>37</v>
      </c>
      <c r="AU5" s="4" t="s">
        <v>38</v>
      </c>
      <c r="AV5" s="4" t="s">
        <v>39</v>
      </c>
      <c r="AW5" s="13"/>
      <c r="AX5" s="4" t="s">
        <v>36</v>
      </c>
      <c r="AY5" s="4" t="s">
        <v>37</v>
      </c>
      <c r="AZ5" s="4" t="s">
        <v>38</v>
      </c>
      <c r="BA5" s="4" t="s">
        <v>39</v>
      </c>
      <c r="BB5" s="13"/>
      <c r="BC5" s="4" t="s">
        <v>36</v>
      </c>
      <c r="BD5" s="4" t="s">
        <v>37</v>
      </c>
      <c r="BE5" s="4" t="s">
        <v>38</v>
      </c>
      <c r="BF5" s="4" t="s">
        <v>39</v>
      </c>
      <c r="BG5" s="13"/>
      <c r="BH5" s="4" t="s">
        <v>36</v>
      </c>
      <c r="BI5" s="4" t="s">
        <v>37</v>
      </c>
      <c r="BJ5" s="4" t="s">
        <v>38</v>
      </c>
      <c r="BK5" s="4" t="s">
        <v>39</v>
      </c>
      <c r="BL5" s="13"/>
      <c r="BM5" s="4" t="s">
        <v>36</v>
      </c>
      <c r="BN5" s="4" t="s">
        <v>37</v>
      </c>
      <c r="BO5" s="4" t="s">
        <v>38</v>
      </c>
      <c r="BP5" s="4" t="s">
        <v>39</v>
      </c>
      <c r="BQ5" s="13"/>
      <c r="BR5" s="4" t="s">
        <v>36</v>
      </c>
      <c r="BS5" s="4" t="s">
        <v>37</v>
      </c>
      <c r="BT5" s="4" t="s">
        <v>38</v>
      </c>
      <c r="BU5" s="4" t="s">
        <v>39</v>
      </c>
      <c r="BV5" s="13"/>
      <c r="BW5" s="4" t="s">
        <v>36</v>
      </c>
      <c r="BX5" s="4" t="s">
        <v>37</v>
      </c>
      <c r="BY5" s="4" t="s">
        <v>38</v>
      </c>
      <c r="BZ5" s="4" t="s">
        <v>39</v>
      </c>
      <c r="CA5" s="13"/>
      <c r="CB5" s="4" t="s">
        <v>36</v>
      </c>
      <c r="CC5" s="4" t="s">
        <v>37</v>
      </c>
      <c r="CD5" s="4" t="s">
        <v>38</v>
      </c>
      <c r="CE5" s="4" t="s">
        <v>39</v>
      </c>
      <c r="CF5" s="13"/>
      <c r="CG5" s="4" t="s">
        <v>36</v>
      </c>
      <c r="CH5" s="4" t="s">
        <v>37</v>
      </c>
      <c r="CI5" s="4" t="s">
        <v>38</v>
      </c>
      <c r="CJ5" s="4" t="s">
        <v>39</v>
      </c>
      <c r="CK5" s="13"/>
      <c r="CL5" s="4" t="s">
        <v>36</v>
      </c>
      <c r="CM5" s="4" t="s">
        <v>37</v>
      </c>
      <c r="CN5" s="4" t="s">
        <v>38</v>
      </c>
      <c r="CO5" s="4" t="s">
        <v>39</v>
      </c>
      <c r="CP5" s="13"/>
      <c r="CQ5" s="4" t="s">
        <v>36</v>
      </c>
      <c r="CR5" s="4" t="s">
        <v>37</v>
      </c>
      <c r="CS5" s="4" t="s">
        <v>38</v>
      </c>
      <c r="CT5" s="4" t="s">
        <v>39</v>
      </c>
      <c r="CU5" s="13"/>
      <c r="CV5" s="4" t="s">
        <v>36</v>
      </c>
      <c r="CW5" s="4" t="s">
        <v>37</v>
      </c>
      <c r="CX5" s="4" t="s">
        <v>38</v>
      </c>
      <c r="CY5" s="4" t="s">
        <v>39</v>
      </c>
      <c r="CZ5" s="13"/>
      <c r="DA5" s="4" t="s">
        <v>36</v>
      </c>
      <c r="DB5" s="4" t="s">
        <v>37</v>
      </c>
      <c r="DC5" s="4" t="s">
        <v>38</v>
      </c>
      <c r="DD5" s="4" t="s">
        <v>39</v>
      </c>
      <c r="DE5" s="13"/>
      <c r="DF5" s="4" t="s">
        <v>36</v>
      </c>
      <c r="DG5" s="4" t="s">
        <v>37</v>
      </c>
      <c r="DH5" s="4" t="s">
        <v>38</v>
      </c>
      <c r="DI5" s="4" t="s">
        <v>39</v>
      </c>
      <c r="DJ5" s="13"/>
      <c r="DK5" s="4" t="s">
        <v>36</v>
      </c>
      <c r="DL5" s="4" t="s">
        <v>37</v>
      </c>
      <c r="DM5" s="4" t="s">
        <v>38</v>
      </c>
      <c r="DN5" s="4" t="s">
        <v>39</v>
      </c>
      <c r="DO5" s="13"/>
      <c r="DP5" s="4" t="s">
        <v>36</v>
      </c>
      <c r="DQ5" s="4" t="s">
        <v>37</v>
      </c>
      <c r="DR5" s="4" t="s">
        <v>38</v>
      </c>
      <c r="DS5" s="4" t="s">
        <v>39</v>
      </c>
      <c r="DT5" s="13"/>
      <c r="DU5" s="4" t="s">
        <v>36</v>
      </c>
      <c r="DV5" s="4" t="s">
        <v>37</v>
      </c>
      <c r="DW5" s="4" t="s">
        <v>38</v>
      </c>
      <c r="DX5" s="4" t="s">
        <v>39</v>
      </c>
      <c r="DY5" s="13"/>
    </row>
    <row r="6" spans="1:129" x14ac:dyDescent="0.25">
      <c r="M6" s="6"/>
      <c r="R6" s="6"/>
      <c r="CD6" s="6"/>
    </row>
    <row r="7" spans="1:129" x14ac:dyDescent="0.25">
      <c r="C7" s="4" t="s">
        <v>40</v>
      </c>
      <c r="E7" s="4">
        <v>1</v>
      </c>
      <c r="F7" s="4" t="s">
        <v>41</v>
      </c>
      <c r="G7" s="2">
        <v>0</v>
      </c>
      <c r="H7" s="6">
        <f t="shared" ref="H7:H43" si="0">G7*E7</f>
        <v>0</v>
      </c>
      <c r="J7" s="4">
        <v>1</v>
      </c>
      <c r="K7" s="4" t="str">
        <f>F7</f>
        <v>stuks</v>
      </c>
      <c r="L7" s="6">
        <f>G7</f>
        <v>0</v>
      </c>
      <c r="M7" s="6">
        <f>J7*L7</f>
        <v>0</v>
      </c>
      <c r="O7" s="4">
        <v>1</v>
      </c>
      <c r="P7" s="4" t="str">
        <f>K7</f>
        <v>stuks</v>
      </c>
      <c r="Q7" s="6">
        <f>L7</f>
        <v>0</v>
      </c>
      <c r="R7" s="6">
        <f>O7*Q7</f>
        <v>0</v>
      </c>
      <c r="T7" s="4">
        <v>1</v>
      </c>
      <c r="U7" s="4" t="str">
        <f>P7</f>
        <v>stuks</v>
      </c>
      <c r="V7" s="6">
        <f>Q7</f>
        <v>0</v>
      </c>
      <c r="W7" s="6">
        <f>T7*V7</f>
        <v>0</v>
      </c>
      <c r="Y7" s="4">
        <v>1</v>
      </c>
      <c r="Z7" s="4" t="str">
        <f>U7</f>
        <v>stuks</v>
      </c>
      <c r="AA7" s="6">
        <f>V7</f>
        <v>0</v>
      </c>
      <c r="AB7" s="6">
        <f>Y7*AA7</f>
        <v>0</v>
      </c>
      <c r="AD7" s="4">
        <v>1</v>
      </c>
      <c r="AE7" s="4" t="str">
        <f>Z7</f>
        <v>stuks</v>
      </c>
      <c r="AF7" s="6">
        <f>AA7</f>
        <v>0</v>
      </c>
      <c r="AG7" s="6">
        <f>AD7*AF7</f>
        <v>0</v>
      </c>
      <c r="AI7" s="4">
        <v>1</v>
      </c>
      <c r="AJ7" s="4" t="str">
        <f>AE7</f>
        <v>stuks</v>
      </c>
      <c r="AK7" s="6">
        <f>AF7</f>
        <v>0</v>
      </c>
      <c r="AL7" s="6">
        <f>AI7*AK7</f>
        <v>0</v>
      </c>
      <c r="AN7" s="4">
        <v>1</v>
      </c>
      <c r="AO7" s="4" t="str">
        <f>AJ7</f>
        <v>stuks</v>
      </c>
      <c r="AP7" s="6">
        <f>AK7</f>
        <v>0</v>
      </c>
      <c r="AQ7" s="6">
        <f>AN7*AP7</f>
        <v>0</v>
      </c>
      <c r="AS7" s="4">
        <v>1</v>
      </c>
      <c r="AT7" s="4" t="str">
        <f>AO7</f>
        <v>stuks</v>
      </c>
      <c r="AU7" s="6">
        <f>AP7</f>
        <v>0</v>
      </c>
      <c r="AV7" s="6">
        <f>AS7*AU7</f>
        <v>0</v>
      </c>
      <c r="AX7" s="4">
        <v>1</v>
      </c>
      <c r="AY7" s="4" t="str">
        <f>AT7</f>
        <v>stuks</v>
      </c>
      <c r="AZ7" s="6">
        <f>AU7</f>
        <v>0</v>
      </c>
      <c r="BA7" s="6">
        <f>AX7*AZ7</f>
        <v>0</v>
      </c>
      <c r="BC7" s="4">
        <v>1</v>
      </c>
      <c r="BD7" s="4" t="str">
        <f>AY7</f>
        <v>stuks</v>
      </c>
      <c r="BE7" s="6">
        <f>AZ7</f>
        <v>0</v>
      </c>
      <c r="BF7" s="6">
        <f>BC7*BE7</f>
        <v>0</v>
      </c>
      <c r="BH7" s="4">
        <v>1</v>
      </c>
      <c r="BI7" s="4" t="str">
        <f>BD7</f>
        <v>stuks</v>
      </c>
      <c r="BJ7" s="6">
        <f>BE7</f>
        <v>0</v>
      </c>
      <c r="BK7" s="6">
        <f>BH7*BJ7</f>
        <v>0</v>
      </c>
      <c r="BM7" s="4">
        <v>1</v>
      </c>
      <c r="BN7" s="4" t="str">
        <f>BI7</f>
        <v>stuks</v>
      </c>
      <c r="BO7" s="6">
        <f>BJ7</f>
        <v>0</v>
      </c>
      <c r="BP7" s="6">
        <f>BM7*BO7</f>
        <v>0</v>
      </c>
      <c r="BR7" s="4">
        <v>1</v>
      </c>
      <c r="BS7" s="4" t="str">
        <f>BN7</f>
        <v>stuks</v>
      </c>
      <c r="BT7" s="6">
        <f>BO7</f>
        <v>0</v>
      </c>
      <c r="BU7" s="6">
        <f>BR7*BT7</f>
        <v>0</v>
      </c>
      <c r="BW7" s="4">
        <v>1</v>
      </c>
      <c r="BX7" s="4" t="str">
        <f>BS7</f>
        <v>stuks</v>
      </c>
      <c r="BY7" s="6">
        <f>BT7</f>
        <v>0</v>
      </c>
      <c r="BZ7" s="6">
        <f>BW7*BY7</f>
        <v>0</v>
      </c>
      <c r="CB7" s="4">
        <v>1</v>
      </c>
      <c r="CC7" s="4" t="str">
        <f>BX7</f>
        <v>stuks</v>
      </c>
      <c r="CD7" s="6">
        <f>BY7</f>
        <v>0</v>
      </c>
      <c r="CE7" s="6">
        <f>CB7*CD7</f>
        <v>0</v>
      </c>
      <c r="CG7" s="4">
        <v>1</v>
      </c>
      <c r="CH7" s="4" t="str">
        <f>CC7</f>
        <v>stuks</v>
      </c>
      <c r="CI7" s="6">
        <f>CD7</f>
        <v>0</v>
      </c>
      <c r="CJ7" s="6">
        <f>CG7*CI7</f>
        <v>0</v>
      </c>
      <c r="CL7" s="4">
        <v>1</v>
      </c>
      <c r="CM7" s="4" t="str">
        <f>CH7</f>
        <v>stuks</v>
      </c>
      <c r="CN7" s="6">
        <f>CI7</f>
        <v>0</v>
      </c>
      <c r="CO7" s="6">
        <f>CL7*CN7</f>
        <v>0</v>
      </c>
      <c r="CQ7" s="4">
        <v>1</v>
      </c>
      <c r="CR7" s="4" t="str">
        <f>CM7</f>
        <v>stuks</v>
      </c>
      <c r="CS7" s="6">
        <f>CN7</f>
        <v>0</v>
      </c>
      <c r="CT7" s="6">
        <f>CQ7*CS7</f>
        <v>0</v>
      </c>
      <c r="CV7" s="4">
        <v>1</v>
      </c>
      <c r="CW7" s="4" t="str">
        <f>CR7</f>
        <v>stuks</v>
      </c>
      <c r="CX7" s="6">
        <f>CS7</f>
        <v>0</v>
      </c>
      <c r="CY7" s="6">
        <f>CV7*CX7</f>
        <v>0</v>
      </c>
      <c r="DA7" s="4">
        <v>1</v>
      </c>
      <c r="DB7" s="4" t="str">
        <f>CW7</f>
        <v>stuks</v>
      </c>
      <c r="DC7" s="6">
        <f>CX7</f>
        <v>0</v>
      </c>
      <c r="DD7" s="6">
        <f>DA7*DC7</f>
        <v>0</v>
      </c>
      <c r="DF7" s="4">
        <v>1</v>
      </c>
      <c r="DG7" s="4" t="str">
        <f>DB7</f>
        <v>stuks</v>
      </c>
      <c r="DH7" s="6">
        <f>DC7</f>
        <v>0</v>
      </c>
      <c r="DI7" s="6">
        <f>DF7*DH7</f>
        <v>0</v>
      </c>
      <c r="DK7" s="4">
        <v>1</v>
      </c>
      <c r="DL7" s="4" t="str">
        <f>DG7</f>
        <v>stuks</v>
      </c>
      <c r="DM7" s="6">
        <f>DH7</f>
        <v>0</v>
      </c>
      <c r="DN7" s="6">
        <f>DK7*DM7</f>
        <v>0</v>
      </c>
      <c r="DP7" s="4">
        <v>1</v>
      </c>
      <c r="DQ7" s="4" t="str">
        <f>DL7</f>
        <v>stuks</v>
      </c>
      <c r="DR7" s="6">
        <f>DM7</f>
        <v>0</v>
      </c>
      <c r="DS7" s="6">
        <f>DP7*DR7</f>
        <v>0</v>
      </c>
      <c r="DU7" s="4">
        <v>1</v>
      </c>
      <c r="DV7" s="4" t="str">
        <f>DQ7</f>
        <v>stuks</v>
      </c>
      <c r="DW7" s="6">
        <f>DR7</f>
        <v>0</v>
      </c>
      <c r="DX7" s="6">
        <f>DU7*DW7</f>
        <v>0</v>
      </c>
    </row>
    <row r="8" spans="1:129" x14ac:dyDescent="0.25">
      <c r="L8" s="6"/>
      <c r="M8" s="6"/>
      <c r="Q8" s="6"/>
      <c r="R8" s="6"/>
      <c r="V8" s="6"/>
      <c r="W8" s="6"/>
      <c r="AA8" s="6"/>
      <c r="AB8" s="6"/>
      <c r="AF8" s="6"/>
      <c r="AG8" s="6"/>
      <c r="AK8" s="6"/>
      <c r="AL8" s="6"/>
      <c r="AP8" s="6"/>
      <c r="AQ8" s="6"/>
      <c r="AU8" s="6"/>
      <c r="AV8" s="6"/>
      <c r="AZ8" s="6"/>
      <c r="BA8" s="6"/>
      <c r="BE8" s="6"/>
      <c r="BF8" s="6"/>
      <c r="BJ8" s="6"/>
      <c r="BK8" s="6"/>
      <c r="BO8" s="6"/>
      <c r="BP8" s="6"/>
      <c r="BT8" s="6"/>
      <c r="BU8" s="6"/>
      <c r="BY8" s="6"/>
      <c r="BZ8" s="6"/>
      <c r="CD8" s="6"/>
      <c r="CE8" s="6"/>
      <c r="CI8" s="6"/>
      <c r="CJ8" s="6"/>
      <c r="CN8" s="6"/>
      <c r="CO8" s="6"/>
      <c r="CS8" s="6"/>
      <c r="CT8" s="6"/>
      <c r="CX8" s="6"/>
      <c r="CY8" s="6"/>
      <c r="DC8" s="6"/>
      <c r="DD8" s="6"/>
      <c r="DH8" s="6"/>
      <c r="DI8" s="6"/>
      <c r="DM8" s="6"/>
      <c r="DN8" s="6"/>
      <c r="DR8" s="6"/>
      <c r="DS8" s="6"/>
      <c r="DW8" s="6"/>
      <c r="DX8" s="6"/>
    </row>
    <row r="9" spans="1:129" x14ac:dyDescent="0.25">
      <c r="C9" s="4" t="s">
        <v>42</v>
      </c>
      <c r="E9" s="4">
        <v>1</v>
      </c>
      <c r="F9" s="4" t="s">
        <v>41</v>
      </c>
      <c r="G9" s="2">
        <v>0</v>
      </c>
      <c r="H9" s="6">
        <f t="shared" si="0"/>
        <v>0</v>
      </c>
      <c r="J9" s="4">
        <v>1</v>
      </c>
      <c r="K9" s="4" t="str">
        <f t="shared" ref="K9:K43" si="1">F9</f>
        <v>stuks</v>
      </c>
      <c r="L9" s="6">
        <f t="shared" ref="L9:L47" si="2">G9</f>
        <v>0</v>
      </c>
      <c r="M9" s="6">
        <f t="shared" ref="M9:M43" si="3">J9*L9</f>
        <v>0</v>
      </c>
      <c r="O9" s="4">
        <v>1</v>
      </c>
      <c r="P9" s="4" t="str">
        <f t="shared" ref="P9:P43" si="4">K9</f>
        <v>stuks</v>
      </c>
      <c r="Q9" s="6">
        <f t="shared" ref="Q9:Q43" si="5">L9</f>
        <v>0</v>
      </c>
      <c r="R9" s="6">
        <f t="shared" ref="R9:R43" si="6">O9*Q9</f>
        <v>0</v>
      </c>
      <c r="T9" s="4">
        <v>1</v>
      </c>
      <c r="U9" s="4" t="str">
        <f>P9</f>
        <v>stuks</v>
      </c>
      <c r="V9" s="6">
        <f>Q9</f>
        <v>0</v>
      </c>
      <c r="W9" s="6">
        <f t="shared" ref="W9:W43" si="7">T9*V9</f>
        <v>0</v>
      </c>
      <c r="Y9" s="4">
        <v>1</v>
      </c>
      <c r="Z9" s="4" t="str">
        <f t="shared" ref="Z9:Z43" si="8">U9</f>
        <v>stuks</v>
      </c>
      <c r="AA9" s="6">
        <f t="shared" ref="AA9:AA43" si="9">V9</f>
        <v>0</v>
      </c>
      <c r="AB9" s="6">
        <f t="shared" ref="AB9:AB43" si="10">Y9*AA9</f>
        <v>0</v>
      </c>
      <c r="AD9" s="4">
        <v>1</v>
      </c>
      <c r="AE9" s="4" t="str">
        <f t="shared" ref="AE9:AE43" si="11">Z9</f>
        <v>stuks</v>
      </c>
      <c r="AF9" s="6">
        <f t="shared" ref="AF9:AF43" si="12">AA9</f>
        <v>0</v>
      </c>
      <c r="AG9" s="6">
        <f t="shared" ref="AG9:AG43" si="13">AD9*AF9</f>
        <v>0</v>
      </c>
      <c r="AI9" s="4">
        <v>1</v>
      </c>
      <c r="AJ9" s="4" t="str">
        <f t="shared" ref="AJ9:AJ43" si="14">AE9</f>
        <v>stuks</v>
      </c>
      <c r="AK9" s="6">
        <f t="shared" ref="AK9:AK43" si="15">AF9</f>
        <v>0</v>
      </c>
      <c r="AL9" s="6">
        <f t="shared" ref="AL9:AL43" si="16">AI9*AK9</f>
        <v>0</v>
      </c>
      <c r="AN9" s="4">
        <v>1</v>
      </c>
      <c r="AO9" s="4" t="str">
        <f t="shared" ref="AO9:AO43" si="17">AJ9</f>
        <v>stuks</v>
      </c>
      <c r="AP9" s="6">
        <f t="shared" ref="AP9:AP43" si="18">AK9</f>
        <v>0</v>
      </c>
      <c r="AQ9" s="6">
        <f t="shared" ref="AQ9:AQ43" si="19">AN9*AP9</f>
        <v>0</v>
      </c>
      <c r="AS9" s="4">
        <v>1</v>
      </c>
      <c r="AT9" s="4" t="str">
        <f t="shared" ref="AT9:AT43" si="20">AO9</f>
        <v>stuks</v>
      </c>
      <c r="AU9" s="6">
        <f t="shared" ref="AU9:AU43" si="21">AP9</f>
        <v>0</v>
      </c>
      <c r="AV9" s="6">
        <f t="shared" ref="AV9:AV43" si="22">AS9*AU9</f>
        <v>0</v>
      </c>
      <c r="AX9" s="4">
        <v>1</v>
      </c>
      <c r="AY9" s="4" t="str">
        <f t="shared" ref="AY9:AY43" si="23">AT9</f>
        <v>stuks</v>
      </c>
      <c r="AZ9" s="6">
        <f t="shared" ref="AZ9:AZ43" si="24">AU9</f>
        <v>0</v>
      </c>
      <c r="BA9" s="6">
        <f t="shared" ref="BA9:BA43" si="25">AX9*AZ9</f>
        <v>0</v>
      </c>
      <c r="BC9" s="4">
        <v>1</v>
      </c>
      <c r="BD9" s="4" t="str">
        <f t="shared" ref="BD9:BD43" si="26">AY9</f>
        <v>stuks</v>
      </c>
      <c r="BE9" s="6">
        <f t="shared" ref="BE9:BE43" si="27">AZ9</f>
        <v>0</v>
      </c>
      <c r="BF9" s="6">
        <f t="shared" ref="BF9:BF43" si="28">BC9*BE9</f>
        <v>0</v>
      </c>
      <c r="BI9" s="4" t="str">
        <f t="shared" ref="BI9:BI43" si="29">BD9</f>
        <v>stuks</v>
      </c>
      <c r="BJ9" s="6">
        <f t="shared" ref="BJ9:BJ43" si="30">BE9</f>
        <v>0</v>
      </c>
      <c r="BK9" s="6">
        <f t="shared" ref="BK9:BK43" si="31">BH9*BJ9</f>
        <v>0</v>
      </c>
      <c r="BM9" s="4">
        <v>1</v>
      </c>
      <c r="BN9" s="4" t="str">
        <f t="shared" ref="BN9:BN43" si="32">BI9</f>
        <v>stuks</v>
      </c>
      <c r="BO9" s="6">
        <f t="shared" ref="BO9:BO43" si="33">BJ9</f>
        <v>0</v>
      </c>
      <c r="BP9" s="6">
        <f t="shared" ref="BP9:BP43" si="34">BM9*BO9</f>
        <v>0</v>
      </c>
      <c r="BS9" s="4" t="str">
        <f t="shared" ref="BS9:BS43" si="35">BN9</f>
        <v>stuks</v>
      </c>
      <c r="BT9" s="6">
        <f t="shared" ref="BT9:BT43" si="36">BO9</f>
        <v>0</v>
      </c>
      <c r="BU9" s="6">
        <f t="shared" ref="BU9:BU43" si="37">BR9*BT9</f>
        <v>0</v>
      </c>
      <c r="BX9" s="4" t="str">
        <f t="shared" ref="BX9:BX43" si="38">BS9</f>
        <v>stuks</v>
      </c>
      <c r="BY9" s="6">
        <f t="shared" ref="BY9:BY43" si="39">BT9</f>
        <v>0</v>
      </c>
      <c r="BZ9" s="6">
        <f t="shared" ref="BZ9:BZ43" si="40">BW9*BY9</f>
        <v>0</v>
      </c>
      <c r="CC9" s="4" t="str">
        <f t="shared" ref="CC9:CC43" si="41">BX9</f>
        <v>stuks</v>
      </c>
      <c r="CD9" s="6">
        <f t="shared" ref="CD9:CD43" si="42">BY9</f>
        <v>0</v>
      </c>
      <c r="CE9" s="6">
        <f t="shared" ref="CE9:CE43" si="43">CB9*CD9</f>
        <v>0</v>
      </c>
      <c r="CH9" s="4" t="str">
        <f t="shared" ref="CH9:CH43" si="44">CC9</f>
        <v>stuks</v>
      </c>
      <c r="CI9" s="6">
        <f t="shared" ref="CI9:CJ43" si="45">CD9</f>
        <v>0</v>
      </c>
      <c r="CJ9" s="6">
        <f t="shared" ref="CJ9:CJ43" si="46">CG9*CI9</f>
        <v>0</v>
      </c>
      <c r="CM9" s="4" t="str">
        <f t="shared" ref="CM9:CM43" si="47">CH9</f>
        <v>stuks</v>
      </c>
      <c r="CN9" s="6">
        <f t="shared" ref="CN9:CN43" si="48">CI9</f>
        <v>0</v>
      </c>
      <c r="CO9" s="6">
        <f t="shared" ref="CO9:CO43" si="49">CL9*CN9</f>
        <v>0</v>
      </c>
      <c r="CR9" s="4" t="str">
        <f t="shared" ref="CR9:CR43" si="50">CM9</f>
        <v>stuks</v>
      </c>
      <c r="CS9" s="6">
        <f t="shared" ref="CS9:CS43" si="51">CN9</f>
        <v>0</v>
      </c>
      <c r="CT9" s="6">
        <f t="shared" ref="CT9:CT43" si="52">CQ9*CS9</f>
        <v>0</v>
      </c>
      <c r="CV9" s="4">
        <v>1</v>
      </c>
      <c r="CW9" s="4" t="str">
        <f t="shared" ref="CW9:CW43" si="53">CR9</f>
        <v>stuks</v>
      </c>
      <c r="CX9" s="6">
        <f t="shared" ref="CX9:CX43" si="54">CS9</f>
        <v>0</v>
      </c>
      <c r="CY9" s="6">
        <f t="shared" ref="CY9:CY43" si="55">CV9*CX9</f>
        <v>0</v>
      </c>
      <c r="DA9" s="4">
        <v>1</v>
      </c>
      <c r="DB9" s="4" t="str">
        <f t="shared" ref="DB9:DB43" si="56">CW9</f>
        <v>stuks</v>
      </c>
      <c r="DC9" s="6">
        <f t="shared" ref="DC9:DC43" si="57">CX9</f>
        <v>0</v>
      </c>
      <c r="DD9" s="6">
        <f t="shared" ref="DD9:DD43" si="58">DA9*DC9</f>
        <v>0</v>
      </c>
      <c r="DG9" s="4" t="str">
        <f t="shared" ref="DG9:DG35" si="59">DB9</f>
        <v>stuks</v>
      </c>
      <c r="DH9" s="6">
        <f t="shared" ref="DH9:DH35" si="60">DC9</f>
        <v>0</v>
      </c>
      <c r="DI9" s="6">
        <f t="shared" ref="DI9:DI35" si="61">DF9*DH9</f>
        <v>0</v>
      </c>
      <c r="DL9" s="4" t="str">
        <f t="shared" ref="DL9:DL35" si="62">DG9</f>
        <v>stuks</v>
      </c>
      <c r="DM9" s="6">
        <f t="shared" ref="DM9:DM35" si="63">DH9</f>
        <v>0</v>
      </c>
      <c r="DN9" s="6">
        <f t="shared" ref="DN9:DN35" si="64">DK9*DM9</f>
        <v>0</v>
      </c>
      <c r="DQ9" s="4" t="str">
        <f t="shared" ref="DQ9:DQ35" si="65">DL9</f>
        <v>stuks</v>
      </c>
      <c r="DR9" s="6">
        <f t="shared" ref="DR9:DR35" si="66">DM9</f>
        <v>0</v>
      </c>
      <c r="DS9" s="6">
        <f t="shared" ref="DS9:DS35" si="67">DP9*DR9</f>
        <v>0</v>
      </c>
      <c r="DV9" s="4" t="str">
        <f t="shared" ref="DV9:DV35" si="68">DQ9</f>
        <v>stuks</v>
      </c>
      <c r="DW9" s="6">
        <f t="shared" ref="DW9:DW35" si="69">DR9</f>
        <v>0</v>
      </c>
      <c r="DX9" s="6">
        <f t="shared" ref="DX9:DX35" si="70">DU9*DW9</f>
        <v>0</v>
      </c>
    </row>
    <row r="10" spans="1:129" x14ac:dyDescent="0.25">
      <c r="C10" s="4" t="s">
        <v>43</v>
      </c>
      <c r="E10" s="4">
        <v>10</v>
      </c>
      <c r="F10" s="4" t="s">
        <v>44</v>
      </c>
      <c r="G10" s="2">
        <v>0</v>
      </c>
      <c r="H10" s="6">
        <f t="shared" si="0"/>
        <v>0</v>
      </c>
      <c r="K10" s="4" t="str">
        <f t="shared" si="1"/>
        <v>m2</v>
      </c>
      <c r="L10" s="6">
        <f t="shared" si="2"/>
        <v>0</v>
      </c>
      <c r="M10" s="6">
        <f t="shared" si="3"/>
        <v>0</v>
      </c>
      <c r="O10" s="4">
        <v>20</v>
      </c>
      <c r="P10" s="4" t="str">
        <f t="shared" si="4"/>
        <v>m2</v>
      </c>
      <c r="Q10" s="6">
        <f t="shared" si="5"/>
        <v>0</v>
      </c>
      <c r="R10" s="6">
        <f t="shared" si="6"/>
        <v>0</v>
      </c>
      <c r="T10" s="4">
        <v>20</v>
      </c>
      <c r="U10" s="4" t="str">
        <f t="shared" ref="U10:U35" si="71">P10</f>
        <v>m2</v>
      </c>
      <c r="V10" s="6">
        <f t="shared" ref="V10:V15" si="72">Q10</f>
        <v>0</v>
      </c>
      <c r="W10" s="6">
        <f t="shared" si="7"/>
        <v>0</v>
      </c>
      <c r="Y10" s="4">
        <v>40</v>
      </c>
      <c r="Z10" s="4" t="str">
        <f t="shared" si="8"/>
        <v>m2</v>
      </c>
      <c r="AA10" s="6">
        <f t="shared" si="9"/>
        <v>0</v>
      </c>
      <c r="AB10" s="6">
        <f t="shared" si="10"/>
        <v>0</v>
      </c>
      <c r="AE10" s="4" t="str">
        <f t="shared" si="11"/>
        <v>m2</v>
      </c>
      <c r="AF10" s="6">
        <f t="shared" si="12"/>
        <v>0</v>
      </c>
      <c r="AG10" s="6">
        <f t="shared" si="13"/>
        <v>0</v>
      </c>
      <c r="AI10" s="4">
        <v>10</v>
      </c>
      <c r="AJ10" s="4" t="str">
        <f t="shared" si="14"/>
        <v>m2</v>
      </c>
      <c r="AK10" s="6">
        <f t="shared" si="15"/>
        <v>0</v>
      </c>
      <c r="AL10" s="6">
        <f t="shared" si="16"/>
        <v>0</v>
      </c>
      <c r="AO10" s="4" t="str">
        <f t="shared" si="17"/>
        <v>m2</v>
      </c>
      <c r="AP10" s="6">
        <f t="shared" si="18"/>
        <v>0</v>
      </c>
      <c r="AQ10" s="6">
        <f t="shared" si="19"/>
        <v>0</v>
      </c>
      <c r="AS10" s="4">
        <v>10</v>
      </c>
      <c r="AT10" s="4" t="str">
        <f t="shared" si="20"/>
        <v>m2</v>
      </c>
      <c r="AU10" s="6">
        <f t="shared" si="21"/>
        <v>0</v>
      </c>
      <c r="AV10" s="6">
        <f t="shared" si="22"/>
        <v>0</v>
      </c>
      <c r="AY10" s="4" t="str">
        <f t="shared" si="23"/>
        <v>m2</v>
      </c>
      <c r="AZ10" s="6">
        <f t="shared" si="24"/>
        <v>0</v>
      </c>
      <c r="BA10" s="6">
        <f t="shared" si="25"/>
        <v>0</v>
      </c>
      <c r="BC10" s="4">
        <v>50</v>
      </c>
      <c r="BD10" s="4" t="str">
        <f t="shared" si="26"/>
        <v>m2</v>
      </c>
      <c r="BE10" s="6">
        <f t="shared" si="27"/>
        <v>0</v>
      </c>
      <c r="BF10" s="6">
        <f t="shared" si="28"/>
        <v>0</v>
      </c>
      <c r="BH10" s="4">
        <v>20</v>
      </c>
      <c r="BI10" s="4" t="str">
        <f t="shared" si="29"/>
        <v>m2</v>
      </c>
      <c r="BJ10" s="6">
        <f t="shared" si="30"/>
        <v>0</v>
      </c>
      <c r="BK10" s="6">
        <f t="shared" si="31"/>
        <v>0</v>
      </c>
      <c r="BM10" s="4">
        <v>1</v>
      </c>
      <c r="BN10" s="4" t="str">
        <f t="shared" si="32"/>
        <v>m2</v>
      </c>
      <c r="BO10" s="6">
        <f t="shared" si="33"/>
        <v>0</v>
      </c>
      <c r="BP10" s="6">
        <f t="shared" si="34"/>
        <v>0</v>
      </c>
      <c r="BS10" s="4" t="str">
        <f t="shared" si="35"/>
        <v>m2</v>
      </c>
      <c r="BT10" s="6">
        <f t="shared" si="36"/>
        <v>0</v>
      </c>
      <c r="BU10" s="6">
        <f t="shared" si="37"/>
        <v>0</v>
      </c>
      <c r="BX10" s="4" t="str">
        <f t="shared" si="38"/>
        <v>m2</v>
      </c>
      <c r="BY10" s="6">
        <f t="shared" si="39"/>
        <v>0</v>
      </c>
      <c r="BZ10" s="6">
        <f t="shared" si="40"/>
        <v>0</v>
      </c>
      <c r="CC10" s="4" t="str">
        <f t="shared" si="41"/>
        <v>m2</v>
      </c>
      <c r="CD10" s="6">
        <f t="shared" si="42"/>
        <v>0</v>
      </c>
      <c r="CE10" s="6">
        <f t="shared" si="43"/>
        <v>0</v>
      </c>
      <c r="CH10" s="4" t="str">
        <f t="shared" si="44"/>
        <v>m2</v>
      </c>
      <c r="CI10" s="6">
        <f t="shared" si="45"/>
        <v>0</v>
      </c>
      <c r="CJ10" s="6">
        <f t="shared" si="46"/>
        <v>0</v>
      </c>
      <c r="CL10" s="4">
        <v>30</v>
      </c>
      <c r="CM10" s="4" t="str">
        <f t="shared" si="47"/>
        <v>m2</v>
      </c>
      <c r="CN10" s="6">
        <f t="shared" si="48"/>
        <v>0</v>
      </c>
      <c r="CO10" s="6">
        <f t="shared" si="49"/>
        <v>0</v>
      </c>
      <c r="CR10" s="4" t="str">
        <f t="shared" si="50"/>
        <v>m2</v>
      </c>
      <c r="CS10" s="6">
        <f t="shared" si="51"/>
        <v>0</v>
      </c>
      <c r="CT10" s="6">
        <f t="shared" si="52"/>
        <v>0</v>
      </c>
      <c r="CV10" s="4">
        <v>30</v>
      </c>
      <c r="CW10" s="4" t="str">
        <f t="shared" si="53"/>
        <v>m2</v>
      </c>
      <c r="CX10" s="6">
        <f t="shared" si="54"/>
        <v>0</v>
      </c>
      <c r="CY10" s="6">
        <f t="shared" si="55"/>
        <v>0</v>
      </c>
      <c r="DA10" s="4">
        <v>40</v>
      </c>
      <c r="DB10" s="4" t="str">
        <f t="shared" si="56"/>
        <v>m2</v>
      </c>
      <c r="DC10" s="6">
        <f t="shared" si="57"/>
        <v>0</v>
      </c>
      <c r="DD10" s="6">
        <f t="shared" si="58"/>
        <v>0</v>
      </c>
      <c r="DF10" s="4">
        <v>30</v>
      </c>
      <c r="DG10" s="4" t="str">
        <f t="shared" si="59"/>
        <v>m2</v>
      </c>
      <c r="DH10" s="6">
        <f t="shared" si="60"/>
        <v>0</v>
      </c>
      <c r="DI10" s="6">
        <f t="shared" si="61"/>
        <v>0</v>
      </c>
      <c r="DL10" s="4" t="str">
        <f t="shared" si="62"/>
        <v>m2</v>
      </c>
      <c r="DM10" s="6">
        <f t="shared" si="63"/>
        <v>0</v>
      </c>
      <c r="DN10" s="6">
        <f t="shared" si="64"/>
        <v>0</v>
      </c>
      <c r="DQ10" s="4" t="str">
        <f t="shared" si="65"/>
        <v>m2</v>
      </c>
      <c r="DR10" s="6">
        <f t="shared" si="66"/>
        <v>0</v>
      </c>
      <c r="DS10" s="6">
        <f t="shared" si="67"/>
        <v>0</v>
      </c>
      <c r="DV10" s="4" t="str">
        <f t="shared" si="68"/>
        <v>m2</v>
      </c>
      <c r="DW10" s="6">
        <f t="shared" si="69"/>
        <v>0</v>
      </c>
      <c r="DX10" s="6">
        <f t="shared" si="70"/>
        <v>0</v>
      </c>
    </row>
    <row r="11" spans="1:129" x14ac:dyDescent="0.25">
      <c r="C11" s="4" t="s">
        <v>45</v>
      </c>
      <c r="E11" s="4">
        <v>10</v>
      </c>
      <c r="F11" s="4" t="s">
        <v>46</v>
      </c>
      <c r="G11" s="2">
        <v>0</v>
      </c>
      <c r="H11" s="6">
        <f t="shared" si="0"/>
        <v>0</v>
      </c>
      <c r="K11" s="4" t="str">
        <f t="shared" si="1"/>
        <v>m3</v>
      </c>
      <c r="L11" s="6">
        <f t="shared" si="2"/>
        <v>0</v>
      </c>
      <c r="M11" s="6">
        <f t="shared" si="3"/>
        <v>0</v>
      </c>
      <c r="O11" s="4">
        <v>20</v>
      </c>
      <c r="P11" s="4" t="str">
        <f t="shared" si="4"/>
        <v>m3</v>
      </c>
      <c r="Q11" s="6">
        <f t="shared" si="5"/>
        <v>0</v>
      </c>
      <c r="R11" s="6">
        <f t="shared" si="6"/>
        <v>0</v>
      </c>
      <c r="T11" s="4">
        <v>20</v>
      </c>
      <c r="U11" s="4" t="str">
        <f t="shared" si="71"/>
        <v>m3</v>
      </c>
      <c r="V11" s="6">
        <f t="shared" si="72"/>
        <v>0</v>
      </c>
      <c r="W11" s="6">
        <f t="shared" si="7"/>
        <v>0</v>
      </c>
      <c r="Y11" s="4">
        <v>40</v>
      </c>
      <c r="Z11" s="4" t="str">
        <f t="shared" si="8"/>
        <v>m3</v>
      </c>
      <c r="AA11" s="6">
        <f t="shared" si="9"/>
        <v>0</v>
      </c>
      <c r="AB11" s="6">
        <f t="shared" si="10"/>
        <v>0</v>
      </c>
      <c r="AE11" s="4" t="str">
        <f t="shared" si="11"/>
        <v>m3</v>
      </c>
      <c r="AF11" s="6">
        <f t="shared" si="12"/>
        <v>0</v>
      </c>
      <c r="AG11" s="6">
        <f t="shared" si="13"/>
        <v>0</v>
      </c>
      <c r="AJ11" s="4" t="str">
        <f t="shared" si="14"/>
        <v>m3</v>
      </c>
      <c r="AK11" s="6">
        <f t="shared" si="15"/>
        <v>0</v>
      </c>
      <c r="AL11" s="6">
        <f t="shared" si="16"/>
        <v>0</v>
      </c>
      <c r="AO11" s="4" t="str">
        <f t="shared" si="17"/>
        <v>m3</v>
      </c>
      <c r="AP11" s="6">
        <f t="shared" si="18"/>
        <v>0</v>
      </c>
      <c r="AQ11" s="6">
        <f t="shared" si="19"/>
        <v>0</v>
      </c>
      <c r="AS11" s="4">
        <v>10</v>
      </c>
      <c r="AT11" s="4" t="str">
        <f t="shared" si="20"/>
        <v>m3</v>
      </c>
      <c r="AU11" s="6">
        <f t="shared" si="21"/>
        <v>0</v>
      </c>
      <c r="AV11" s="6">
        <f t="shared" si="22"/>
        <v>0</v>
      </c>
      <c r="AY11" s="4" t="str">
        <f t="shared" si="23"/>
        <v>m3</v>
      </c>
      <c r="AZ11" s="6">
        <f t="shared" si="24"/>
        <v>0</v>
      </c>
      <c r="BA11" s="6">
        <f t="shared" si="25"/>
        <v>0</v>
      </c>
      <c r="BC11" s="4">
        <v>50</v>
      </c>
      <c r="BD11" s="4" t="str">
        <f t="shared" si="26"/>
        <v>m3</v>
      </c>
      <c r="BE11" s="6">
        <f t="shared" si="27"/>
        <v>0</v>
      </c>
      <c r="BF11" s="6">
        <f t="shared" si="28"/>
        <v>0</v>
      </c>
      <c r="BH11" s="4">
        <v>20</v>
      </c>
      <c r="BI11" s="4" t="str">
        <f t="shared" si="29"/>
        <v>m3</v>
      </c>
      <c r="BJ11" s="6">
        <f t="shared" si="30"/>
        <v>0</v>
      </c>
      <c r="BK11" s="6">
        <f t="shared" si="31"/>
        <v>0</v>
      </c>
      <c r="BM11" s="4">
        <v>40</v>
      </c>
      <c r="BN11" s="4" t="str">
        <f t="shared" si="32"/>
        <v>m3</v>
      </c>
      <c r="BO11" s="6">
        <f t="shared" si="33"/>
        <v>0</v>
      </c>
      <c r="BP11" s="6">
        <f t="shared" si="34"/>
        <v>0</v>
      </c>
      <c r="BS11" s="4" t="str">
        <f t="shared" si="35"/>
        <v>m3</v>
      </c>
      <c r="BT11" s="6">
        <f t="shared" si="36"/>
        <v>0</v>
      </c>
      <c r="BU11" s="6">
        <f t="shared" si="37"/>
        <v>0</v>
      </c>
      <c r="BX11" s="4" t="str">
        <f t="shared" si="38"/>
        <v>m3</v>
      </c>
      <c r="BY11" s="6">
        <f t="shared" si="39"/>
        <v>0</v>
      </c>
      <c r="BZ11" s="6">
        <f t="shared" si="40"/>
        <v>0</v>
      </c>
      <c r="CC11" s="4" t="str">
        <f t="shared" si="41"/>
        <v>m3</v>
      </c>
      <c r="CD11" s="6">
        <f t="shared" si="42"/>
        <v>0</v>
      </c>
      <c r="CE11" s="6">
        <f t="shared" si="43"/>
        <v>0</v>
      </c>
      <c r="CH11" s="4" t="str">
        <f t="shared" si="44"/>
        <v>m3</v>
      </c>
      <c r="CI11" s="6">
        <f t="shared" si="45"/>
        <v>0</v>
      </c>
      <c r="CJ11" s="6">
        <f t="shared" si="46"/>
        <v>0</v>
      </c>
      <c r="CM11" s="4" t="str">
        <f t="shared" si="47"/>
        <v>m3</v>
      </c>
      <c r="CN11" s="6">
        <f t="shared" si="48"/>
        <v>0</v>
      </c>
      <c r="CO11" s="6">
        <f t="shared" si="49"/>
        <v>0</v>
      </c>
      <c r="CR11" s="4" t="str">
        <f t="shared" si="50"/>
        <v>m3</v>
      </c>
      <c r="CS11" s="6">
        <f t="shared" si="51"/>
        <v>0</v>
      </c>
      <c r="CT11" s="6">
        <f t="shared" si="52"/>
        <v>0</v>
      </c>
      <c r="CW11" s="4" t="str">
        <f t="shared" si="53"/>
        <v>m3</v>
      </c>
      <c r="CX11" s="6">
        <f t="shared" si="54"/>
        <v>0</v>
      </c>
      <c r="CY11" s="6">
        <f t="shared" si="55"/>
        <v>0</v>
      </c>
      <c r="DB11" s="4" t="str">
        <f t="shared" si="56"/>
        <v>m3</v>
      </c>
      <c r="DC11" s="6">
        <f t="shared" si="57"/>
        <v>0</v>
      </c>
      <c r="DD11" s="6">
        <f t="shared" si="58"/>
        <v>0</v>
      </c>
      <c r="DG11" s="4" t="str">
        <f t="shared" si="59"/>
        <v>m3</v>
      </c>
      <c r="DH11" s="6">
        <f t="shared" si="60"/>
        <v>0</v>
      </c>
      <c r="DI11" s="6">
        <f t="shared" si="61"/>
        <v>0</v>
      </c>
      <c r="DL11" s="4" t="str">
        <f t="shared" si="62"/>
        <v>m3</v>
      </c>
      <c r="DM11" s="6">
        <f t="shared" si="63"/>
        <v>0</v>
      </c>
      <c r="DN11" s="6">
        <f t="shared" si="64"/>
        <v>0</v>
      </c>
      <c r="DQ11" s="4" t="str">
        <f t="shared" si="65"/>
        <v>m3</v>
      </c>
      <c r="DR11" s="6">
        <f t="shared" si="66"/>
        <v>0</v>
      </c>
      <c r="DS11" s="6">
        <f t="shared" si="67"/>
        <v>0</v>
      </c>
      <c r="DV11" s="4" t="str">
        <f t="shared" si="68"/>
        <v>m3</v>
      </c>
      <c r="DW11" s="6">
        <f t="shared" si="69"/>
        <v>0</v>
      </c>
      <c r="DX11" s="6">
        <f t="shared" si="70"/>
        <v>0</v>
      </c>
    </row>
    <row r="12" spans="1:129" x14ac:dyDescent="0.25">
      <c r="C12" s="4" t="s">
        <v>47</v>
      </c>
      <c r="E12" s="4">
        <v>10</v>
      </c>
      <c r="F12" s="4" t="s">
        <v>44</v>
      </c>
      <c r="G12" s="2">
        <v>0</v>
      </c>
      <c r="H12" s="6">
        <f t="shared" si="0"/>
        <v>0</v>
      </c>
      <c r="K12" s="4" t="str">
        <f t="shared" si="1"/>
        <v>m2</v>
      </c>
      <c r="L12" s="6">
        <f t="shared" si="2"/>
        <v>0</v>
      </c>
      <c r="M12" s="6">
        <f t="shared" si="3"/>
        <v>0</v>
      </c>
      <c r="O12" s="4">
        <v>10</v>
      </c>
      <c r="P12" s="4" t="str">
        <f t="shared" si="4"/>
        <v>m2</v>
      </c>
      <c r="Q12" s="6">
        <f t="shared" si="5"/>
        <v>0</v>
      </c>
      <c r="R12" s="6">
        <f t="shared" si="6"/>
        <v>0</v>
      </c>
      <c r="T12" s="4">
        <v>10</v>
      </c>
      <c r="U12" s="4" t="str">
        <f t="shared" si="71"/>
        <v>m2</v>
      </c>
      <c r="V12" s="6">
        <f t="shared" si="72"/>
        <v>0</v>
      </c>
      <c r="W12" s="6">
        <f t="shared" si="7"/>
        <v>0</v>
      </c>
      <c r="Y12" s="4">
        <v>20</v>
      </c>
      <c r="Z12" s="4" t="str">
        <f t="shared" si="8"/>
        <v>m2</v>
      </c>
      <c r="AA12" s="6">
        <f t="shared" si="9"/>
        <v>0</v>
      </c>
      <c r="AB12" s="6">
        <f t="shared" si="10"/>
        <v>0</v>
      </c>
      <c r="AE12" s="4" t="str">
        <f t="shared" si="11"/>
        <v>m2</v>
      </c>
      <c r="AF12" s="6">
        <f t="shared" si="12"/>
        <v>0</v>
      </c>
      <c r="AG12" s="6">
        <f t="shared" si="13"/>
        <v>0</v>
      </c>
      <c r="AJ12" s="4" t="str">
        <f t="shared" si="14"/>
        <v>m2</v>
      </c>
      <c r="AK12" s="6">
        <f t="shared" si="15"/>
        <v>0</v>
      </c>
      <c r="AL12" s="6">
        <f t="shared" si="16"/>
        <v>0</v>
      </c>
      <c r="AN12" s="4">
        <v>10</v>
      </c>
      <c r="AO12" s="4" t="str">
        <f t="shared" si="17"/>
        <v>m2</v>
      </c>
      <c r="AP12" s="6">
        <f t="shared" si="18"/>
        <v>0</v>
      </c>
      <c r="AQ12" s="6">
        <f t="shared" si="19"/>
        <v>0</v>
      </c>
      <c r="AS12" s="4">
        <v>10</v>
      </c>
      <c r="AT12" s="4" t="str">
        <f t="shared" si="20"/>
        <v>m2</v>
      </c>
      <c r="AU12" s="6">
        <f t="shared" si="21"/>
        <v>0</v>
      </c>
      <c r="AV12" s="6">
        <f t="shared" si="22"/>
        <v>0</v>
      </c>
      <c r="AY12" s="4" t="str">
        <f t="shared" si="23"/>
        <v>m2</v>
      </c>
      <c r="AZ12" s="6">
        <f t="shared" si="24"/>
        <v>0</v>
      </c>
      <c r="BA12" s="6">
        <f t="shared" si="25"/>
        <v>0</v>
      </c>
      <c r="BC12" s="4">
        <v>50</v>
      </c>
      <c r="BD12" s="4" t="str">
        <f t="shared" si="26"/>
        <v>m2</v>
      </c>
      <c r="BE12" s="6">
        <f t="shared" si="27"/>
        <v>0</v>
      </c>
      <c r="BF12" s="6">
        <f t="shared" si="28"/>
        <v>0</v>
      </c>
      <c r="BH12" s="4">
        <v>10</v>
      </c>
      <c r="BI12" s="4" t="str">
        <f t="shared" si="29"/>
        <v>m2</v>
      </c>
      <c r="BJ12" s="6">
        <f t="shared" si="30"/>
        <v>0</v>
      </c>
      <c r="BK12" s="6">
        <f t="shared" si="31"/>
        <v>0</v>
      </c>
      <c r="BM12" s="4">
        <v>20</v>
      </c>
      <c r="BN12" s="4" t="str">
        <f t="shared" si="32"/>
        <v>m2</v>
      </c>
      <c r="BO12" s="6">
        <f t="shared" si="33"/>
        <v>0</v>
      </c>
      <c r="BP12" s="6">
        <f t="shared" si="34"/>
        <v>0</v>
      </c>
      <c r="BS12" s="4" t="str">
        <f t="shared" si="35"/>
        <v>m2</v>
      </c>
      <c r="BT12" s="6">
        <f t="shared" si="36"/>
        <v>0</v>
      </c>
      <c r="BU12" s="6">
        <f t="shared" si="37"/>
        <v>0</v>
      </c>
      <c r="BX12" s="4" t="str">
        <f t="shared" si="38"/>
        <v>m2</v>
      </c>
      <c r="BY12" s="6">
        <f t="shared" si="39"/>
        <v>0</v>
      </c>
      <c r="BZ12" s="6">
        <f t="shared" si="40"/>
        <v>0</v>
      </c>
      <c r="CC12" s="4" t="str">
        <f t="shared" si="41"/>
        <v>m2</v>
      </c>
      <c r="CD12" s="6">
        <f t="shared" si="42"/>
        <v>0</v>
      </c>
      <c r="CE12" s="6">
        <f t="shared" si="43"/>
        <v>0</v>
      </c>
      <c r="CH12" s="4" t="str">
        <f t="shared" si="44"/>
        <v>m2</v>
      </c>
      <c r="CI12" s="6">
        <f t="shared" si="45"/>
        <v>0</v>
      </c>
      <c r="CJ12" s="6">
        <f t="shared" si="46"/>
        <v>0</v>
      </c>
      <c r="CM12" s="4" t="str">
        <f t="shared" si="47"/>
        <v>m2</v>
      </c>
      <c r="CN12" s="6">
        <f t="shared" si="48"/>
        <v>0</v>
      </c>
      <c r="CO12" s="6">
        <f t="shared" si="49"/>
        <v>0</v>
      </c>
      <c r="CR12" s="4" t="str">
        <f t="shared" si="50"/>
        <v>m2</v>
      </c>
      <c r="CS12" s="6">
        <f t="shared" si="51"/>
        <v>0</v>
      </c>
      <c r="CT12" s="6">
        <f t="shared" si="52"/>
        <v>0</v>
      </c>
      <c r="CW12" s="4" t="str">
        <f t="shared" si="53"/>
        <v>m2</v>
      </c>
      <c r="CX12" s="6">
        <f t="shared" si="54"/>
        <v>0</v>
      </c>
      <c r="CY12" s="6">
        <f t="shared" si="55"/>
        <v>0</v>
      </c>
      <c r="DB12" s="4" t="str">
        <f t="shared" si="56"/>
        <v>m2</v>
      </c>
      <c r="DC12" s="6">
        <f t="shared" si="57"/>
        <v>0</v>
      </c>
      <c r="DD12" s="6">
        <f t="shared" si="58"/>
        <v>0</v>
      </c>
      <c r="DG12" s="4" t="str">
        <f t="shared" si="59"/>
        <v>m2</v>
      </c>
      <c r="DH12" s="6">
        <f t="shared" si="60"/>
        <v>0</v>
      </c>
      <c r="DI12" s="6">
        <f t="shared" si="61"/>
        <v>0</v>
      </c>
      <c r="DL12" s="4" t="str">
        <f t="shared" si="62"/>
        <v>m2</v>
      </c>
      <c r="DM12" s="6">
        <f t="shared" si="63"/>
        <v>0</v>
      </c>
      <c r="DN12" s="6">
        <f t="shared" si="64"/>
        <v>0</v>
      </c>
      <c r="DQ12" s="4" t="str">
        <f t="shared" si="65"/>
        <v>m2</v>
      </c>
      <c r="DR12" s="6">
        <f t="shared" si="66"/>
        <v>0</v>
      </c>
      <c r="DS12" s="6">
        <f t="shared" si="67"/>
        <v>0</v>
      </c>
      <c r="DV12" s="4" t="str">
        <f t="shared" si="68"/>
        <v>m2</v>
      </c>
      <c r="DW12" s="6">
        <f t="shared" si="69"/>
        <v>0</v>
      </c>
      <c r="DX12" s="6">
        <f t="shared" si="70"/>
        <v>0</v>
      </c>
    </row>
    <row r="13" spans="1:129" x14ac:dyDescent="0.25">
      <c r="C13" s="4" t="s">
        <v>48</v>
      </c>
      <c r="E13" s="4">
        <v>30</v>
      </c>
      <c r="F13" s="4" t="s">
        <v>49</v>
      </c>
      <c r="G13" s="2">
        <v>0</v>
      </c>
      <c r="H13" s="6">
        <f t="shared" si="0"/>
        <v>0</v>
      </c>
      <c r="J13" s="4">
        <v>25</v>
      </c>
      <c r="K13" s="4" t="str">
        <f t="shared" si="1"/>
        <v>meter</v>
      </c>
      <c r="L13" s="6">
        <f t="shared" si="2"/>
        <v>0</v>
      </c>
      <c r="M13" s="6">
        <f t="shared" si="3"/>
        <v>0</v>
      </c>
      <c r="O13" s="4">
        <v>20</v>
      </c>
      <c r="P13" s="4" t="str">
        <f t="shared" si="4"/>
        <v>meter</v>
      </c>
      <c r="Q13" s="6">
        <f t="shared" si="5"/>
        <v>0</v>
      </c>
      <c r="R13" s="6">
        <f t="shared" si="6"/>
        <v>0</v>
      </c>
      <c r="T13" s="4">
        <v>30</v>
      </c>
      <c r="U13" s="4" t="str">
        <f t="shared" si="71"/>
        <v>meter</v>
      </c>
      <c r="V13" s="6">
        <f t="shared" si="72"/>
        <v>0</v>
      </c>
      <c r="W13" s="6">
        <f t="shared" si="7"/>
        <v>0</v>
      </c>
      <c r="Y13" s="4">
        <v>30</v>
      </c>
      <c r="Z13" s="4" t="str">
        <f t="shared" si="8"/>
        <v>meter</v>
      </c>
      <c r="AA13" s="6">
        <f t="shared" si="9"/>
        <v>0</v>
      </c>
      <c r="AB13" s="6">
        <f t="shared" si="10"/>
        <v>0</v>
      </c>
      <c r="AE13" s="4" t="str">
        <f t="shared" si="11"/>
        <v>meter</v>
      </c>
      <c r="AF13" s="6">
        <f t="shared" si="12"/>
        <v>0</v>
      </c>
      <c r="AG13" s="6">
        <f t="shared" si="13"/>
        <v>0</v>
      </c>
      <c r="AJ13" s="4" t="str">
        <f t="shared" si="14"/>
        <v>meter</v>
      </c>
      <c r="AK13" s="6">
        <f t="shared" si="15"/>
        <v>0</v>
      </c>
      <c r="AL13" s="6">
        <f t="shared" si="16"/>
        <v>0</v>
      </c>
      <c r="AO13" s="4" t="str">
        <f t="shared" si="17"/>
        <v>meter</v>
      </c>
      <c r="AP13" s="6">
        <f t="shared" si="18"/>
        <v>0</v>
      </c>
      <c r="AQ13" s="6">
        <f t="shared" si="19"/>
        <v>0</v>
      </c>
      <c r="AT13" s="4" t="str">
        <f t="shared" si="20"/>
        <v>meter</v>
      </c>
      <c r="AU13" s="6">
        <f t="shared" si="21"/>
        <v>0</v>
      </c>
      <c r="AV13" s="6">
        <f t="shared" si="22"/>
        <v>0</v>
      </c>
      <c r="AX13" s="4">
        <v>40</v>
      </c>
      <c r="AY13" s="4" t="str">
        <f t="shared" si="23"/>
        <v>meter</v>
      </c>
      <c r="AZ13" s="6">
        <f t="shared" si="24"/>
        <v>0</v>
      </c>
      <c r="BA13" s="6">
        <f t="shared" si="25"/>
        <v>0</v>
      </c>
      <c r="BC13" s="4">
        <v>130</v>
      </c>
      <c r="BD13" s="4" t="str">
        <f t="shared" si="26"/>
        <v>meter</v>
      </c>
      <c r="BE13" s="6">
        <f t="shared" si="27"/>
        <v>0</v>
      </c>
      <c r="BF13" s="6">
        <f t="shared" si="28"/>
        <v>0</v>
      </c>
      <c r="BH13" s="4">
        <v>20</v>
      </c>
      <c r="BI13" s="4" t="str">
        <f t="shared" si="29"/>
        <v>meter</v>
      </c>
      <c r="BJ13" s="6">
        <f t="shared" si="30"/>
        <v>0</v>
      </c>
      <c r="BK13" s="6">
        <f t="shared" si="31"/>
        <v>0</v>
      </c>
      <c r="BM13" s="4">
        <v>40</v>
      </c>
      <c r="BN13" s="4" t="str">
        <f t="shared" si="32"/>
        <v>meter</v>
      </c>
      <c r="BO13" s="6">
        <f t="shared" si="33"/>
        <v>0</v>
      </c>
      <c r="BP13" s="6">
        <f t="shared" si="34"/>
        <v>0</v>
      </c>
      <c r="BS13" s="4" t="str">
        <f t="shared" si="35"/>
        <v>meter</v>
      </c>
      <c r="BT13" s="6">
        <f t="shared" si="36"/>
        <v>0</v>
      </c>
      <c r="BU13" s="6">
        <f t="shared" si="37"/>
        <v>0</v>
      </c>
      <c r="BX13" s="4" t="str">
        <f t="shared" si="38"/>
        <v>meter</v>
      </c>
      <c r="BY13" s="6">
        <f t="shared" si="39"/>
        <v>0</v>
      </c>
      <c r="BZ13" s="6">
        <f t="shared" si="40"/>
        <v>0</v>
      </c>
      <c r="CC13" s="4" t="str">
        <f t="shared" si="41"/>
        <v>meter</v>
      </c>
      <c r="CD13" s="6">
        <f t="shared" si="42"/>
        <v>0</v>
      </c>
      <c r="CE13" s="6">
        <f t="shared" si="43"/>
        <v>0</v>
      </c>
      <c r="CH13" s="4" t="str">
        <f t="shared" si="44"/>
        <v>meter</v>
      </c>
      <c r="CI13" s="6">
        <f t="shared" si="45"/>
        <v>0</v>
      </c>
      <c r="CJ13" s="6">
        <f t="shared" si="46"/>
        <v>0</v>
      </c>
      <c r="CL13" s="4">
        <v>60</v>
      </c>
      <c r="CM13" s="4" t="str">
        <f t="shared" si="47"/>
        <v>meter</v>
      </c>
      <c r="CN13" s="6">
        <f t="shared" si="48"/>
        <v>0</v>
      </c>
      <c r="CO13" s="6">
        <f t="shared" si="49"/>
        <v>0</v>
      </c>
      <c r="CR13" s="4" t="str">
        <f t="shared" si="50"/>
        <v>meter</v>
      </c>
      <c r="CS13" s="6">
        <f t="shared" si="51"/>
        <v>0</v>
      </c>
      <c r="CT13" s="6">
        <f t="shared" si="52"/>
        <v>0</v>
      </c>
      <c r="CW13" s="4" t="str">
        <f t="shared" si="53"/>
        <v>meter</v>
      </c>
      <c r="CX13" s="6">
        <f t="shared" si="54"/>
        <v>0</v>
      </c>
      <c r="CY13" s="6">
        <f t="shared" si="55"/>
        <v>0</v>
      </c>
      <c r="DB13" s="4" t="str">
        <f t="shared" si="56"/>
        <v>meter</v>
      </c>
      <c r="DC13" s="6">
        <f t="shared" si="57"/>
        <v>0</v>
      </c>
      <c r="DD13" s="6">
        <f t="shared" si="58"/>
        <v>0</v>
      </c>
      <c r="DF13" s="4">
        <v>60</v>
      </c>
      <c r="DG13" s="4" t="str">
        <f t="shared" si="59"/>
        <v>meter</v>
      </c>
      <c r="DH13" s="6">
        <f t="shared" si="60"/>
        <v>0</v>
      </c>
      <c r="DI13" s="6">
        <f t="shared" si="61"/>
        <v>0</v>
      </c>
      <c r="DL13" s="4" t="str">
        <f t="shared" si="62"/>
        <v>meter</v>
      </c>
      <c r="DM13" s="6">
        <f t="shared" si="63"/>
        <v>0</v>
      </c>
      <c r="DN13" s="6">
        <f t="shared" si="64"/>
        <v>0</v>
      </c>
      <c r="DQ13" s="4" t="str">
        <f t="shared" si="65"/>
        <v>meter</v>
      </c>
      <c r="DR13" s="6">
        <f t="shared" si="66"/>
        <v>0</v>
      </c>
      <c r="DS13" s="6">
        <f t="shared" si="67"/>
        <v>0</v>
      </c>
      <c r="DV13" s="4" t="str">
        <f t="shared" si="68"/>
        <v>meter</v>
      </c>
      <c r="DW13" s="6">
        <f t="shared" si="69"/>
        <v>0</v>
      </c>
      <c r="DX13" s="6">
        <f t="shared" si="70"/>
        <v>0</v>
      </c>
    </row>
    <row r="14" spans="1:129" x14ac:dyDescent="0.25">
      <c r="C14" s="4" t="s">
        <v>50</v>
      </c>
      <c r="E14" s="4">
        <v>45</v>
      </c>
      <c r="F14" s="4" t="s">
        <v>49</v>
      </c>
      <c r="G14" s="2">
        <v>0</v>
      </c>
      <c r="H14" s="6">
        <f t="shared" si="0"/>
        <v>0</v>
      </c>
      <c r="K14" s="4" t="str">
        <f t="shared" si="1"/>
        <v>meter</v>
      </c>
      <c r="L14" s="6">
        <f t="shared" si="2"/>
        <v>0</v>
      </c>
      <c r="M14" s="6">
        <f t="shared" si="3"/>
        <v>0</v>
      </c>
      <c r="O14" s="4">
        <v>40</v>
      </c>
      <c r="P14" s="4" t="str">
        <f t="shared" si="4"/>
        <v>meter</v>
      </c>
      <c r="Q14" s="6">
        <f t="shared" si="5"/>
        <v>0</v>
      </c>
      <c r="R14" s="6">
        <f t="shared" si="6"/>
        <v>0</v>
      </c>
      <c r="T14" s="4">
        <v>35</v>
      </c>
      <c r="U14" s="4" t="str">
        <f t="shared" si="71"/>
        <v>meter</v>
      </c>
      <c r="V14" s="6">
        <f t="shared" si="72"/>
        <v>0</v>
      </c>
      <c r="W14" s="6">
        <f t="shared" si="7"/>
        <v>0</v>
      </c>
      <c r="Y14" s="4">
        <v>35</v>
      </c>
      <c r="Z14" s="4" t="str">
        <f t="shared" si="8"/>
        <v>meter</v>
      </c>
      <c r="AA14" s="6">
        <f t="shared" si="9"/>
        <v>0</v>
      </c>
      <c r="AB14" s="6">
        <f t="shared" si="10"/>
        <v>0</v>
      </c>
      <c r="AD14" s="4">
        <v>40</v>
      </c>
      <c r="AE14" s="4" t="str">
        <f t="shared" si="11"/>
        <v>meter</v>
      </c>
      <c r="AF14" s="6">
        <f t="shared" si="12"/>
        <v>0</v>
      </c>
      <c r="AG14" s="6">
        <f t="shared" si="13"/>
        <v>0</v>
      </c>
      <c r="AJ14" s="4" t="str">
        <f t="shared" si="14"/>
        <v>meter</v>
      </c>
      <c r="AK14" s="6">
        <f t="shared" si="15"/>
        <v>0</v>
      </c>
      <c r="AL14" s="6">
        <f t="shared" si="16"/>
        <v>0</v>
      </c>
      <c r="AO14" s="4" t="str">
        <f t="shared" si="17"/>
        <v>meter</v>
      </c>
      <c r="AP14" s="6">
        <f t="shared" si="18"/>
        <v>0</v>
      </c>
      <c r="AQ14" s="6">
        <f t="shared" si="19"/>
        <v>0</v>
      </c>
      <c r="AT14" s="4" t="str">
        <f t="shared" si="20"/>
        <v>meter</v>
      </c>
      <c r="AU14" s="6">
        <f t="shared" si="21"/>
        <v>0</v>
      </c>
      <c r="AV14" s="6">
        <f t="shared" si="22"/>
        <v>0</v>
      </c>
      <c r="AX14" s="4">
        <v>40</v>
      </c>
      <c r="AY14" s="4" t="str">
        <f t="shared" si="23"/>
        <v>meter</v>
      </c>
      <c r="AZ14" s="6">
        <f t="shared" si="24"/>
        <v>0</v>
      </c>
      <c r="BA14" s="6">
        <f t="shared" si="25"/>
        <v>0</v>
      </c>
      <c r="BC14" s="4">
        <v>130</v>
      </c>
      <c r="BD14" s="4" t="str">
        <f t="shared" si="26"/>
        <v>meter</v>
      </c>
      <c r="BE14" s="6">
        <f t="shared" si="27"/>
        <v>0</v>
      </c>
      <c r="BF14" s="6">
        <f t="shared" si="28"/>
        <v>0</v>
      </c>
      <c r="BH14" s="4">
        <v>80</v>
      </c>
      <c r="BI14" s="4" t="str">
        <f t="shared" si="29"/>
        <v>meter</v>
      </c>
      <c r="BJ14" s="6">
        <f t="shared" si="30"/>
        <v>0</v>
      </c>
      <c r="BK14" s="6">
        <f t="shared" si="31"/>
        <v>0</v>
      </c>
      <c r="BM14" s="4">
        <v>40</v>
      </c>
      <c r="BN14" s="4" t="str">
        <f t="shared" si="32"/>
        <v>meter</v>
      </c>
      <c r="BO14" s="6">
        <f t="shared" si="33"/>
        <v>0</v>
      </c>
      <c r="BP14" s="6">
        <f t="shared" si="34"/>
        <v>0</v>
      </c>
      <c r="BS14" s="4" t="str">
        <f t="shared" si="35"/>
        <v>meter</v>
      </c>
      <c r="BT14" s="6">
        <f t="shared" si="36"/>
        <v>0</v>
      </c>
      <c r="BU14" s="6">
        <f t="shared" si="37"/>
        <v>0</v>
      </c>
      <c r="BX14" s="4" t="str">
        <f t="shared" si="38"/>
        <v>meter</v>
      </c>
      <c r="BY14" s="6">
        <f t="shared" si="39"/>
        <v>0</v>
      </c>
      <c r="BZ14" s="6">
        <f t="shared" si="40"/>
        <v>0</v>
      </c>
      <c r="CC14" s="4" t="str">
        <f t="shared" si="41"/>
        <v>meter</v>
      </c>
      <c r="CD14" s="6">
        <f t="shared" si="42"/>
        <v>0</v>
      </c>
      <c r="CE14" s="6">
        <f t="shared" si="43"/>
        <v>0</v>
      </c>
      <c r="CH14" s="4" t="str">
        <f t="shared" si="44"/>
        <v>meter</v>
      </c>
      <c r="CI14" s="6">
        <f t="shared" si="45"/>
        <v>0</v>
      </c>
      <c r="CJ14" s="6">
        <f t="shared" si="46"/>
        <v>0</v>
      </c>
      <c r="CL14" s="4">
        <v>60</v>
      </c>
      <c r="CM14" s="4" t="str">
        <f t="shared" si="47"/>
        <v>meter</v>
      </c>
      <c r="CN14" s="6">
        <f t="shared" si="48"/>
        <v>0</v>
      </c>
      <c r="CO14" s="6">
        <f t="shared" si="49"/>
        <v>0</v>
      </c>
      <c r="CR14" s="4" t="str">
        <f t="shared" si="50"/>
        <v>meter</v>
      </c>
      <c r="CS14" s="6">
        <f t="shared" si="51"/>
        <v>0</v>
      </c>
      <c r="CT14" s="6">
        <f t="shared" si="52"/>
        <v>0</v>
      </c>
      <c r="CW14" s="4" t="str">
        <f t="shared" si="53"/>
        <v>meter</v>
      </c>
      <c r="CX14" s="6">
        <f t="shared" si="54"/>
        <v>0</v>
      </c>
      <c r="CY14" s="6">
        <f t="shared" si="55"/>
        <v>0</v>
      </c>
      <c r="DB14" s="4" t="str">
        <f t="shared" si="56"/>
        <v>meter</v>
      </c>
      <c r="DC14" s="6">
        <f t="shared" si="57"/>
        <v>0</v>
      </c>
      <c r="DD14" s="6">
        <f t="shared" si="58"/>
        <v>0</v>
      </c>
      <c r="DF14" s="4">
        <v>60</v>
      </c>
      <c r="DG14" s="4" t="str">
        <f t="shared" si="59"/>
        <v>meter</v>
      </c>
      <c r="DH14" s="6">
        <f t="shared" si="60"/>
        <v>0</v>
      </c>
      <c r="DI14" s="6">
        <f t="shared" si="61"/>
        <v>0</v>
      </c>
      <c r="DL14" s="4" t="str">
        <f t="shared" si="62"/>
        <v>meter</v>
      </c>
      <c r="DM14" s="6">
        <f t="shared" si="63"/>
        <v>0</v>
      </c>
      <c r="DN14" s="6">
        <f t="shared" si="64"/>
        <v>0</v>
      </c>
      <c r="DQ14" s="4" t="str">
        <f t="shared" si="65"/>
        <v>meter</v>
      </c>
      <c r="DR14" s="6">
        <f t="shared" si="66"/>
        <v>0</v>
      </c>
      <c r="DS14" s="6">
        <f t="shared" si="67"/>
        <v>0</v>
      </c>
      <c r="DV14" s="4" t="str">
        <f t="shared" si="68"/>
        <v>meter</v>
      </c>
      <c r="DW14" s="6">
        <f t="shared" si="69"/>
        <v>0</v>
      </c>
      <c r="DX14" s="6">
        <f t="shared" si="70"/>
        <v>0</v>
      </c>
    </row>
    <row r="15" spans="1:129" x14ac:dyDescent="0.25">
      <c r="C15" s="4" t="s">
        <v>51</v>
      </c>
      <c r="F15" s="4" t="s">
        <v>49</v>
      </c>
      <c r="G15" s="2">
        <v>0</v>
      </c>
      <c r="H15" s="6">
        <f t="shared" ref="H15:H18" si="73">G15*E15</f>
        <v>0</v>
      </c>
      <c r="K15" s="4" t="str">
        <f t="shared" si="1"/>
        <v>meter</v>
      </c>
      <c r="L15" s="6">
        <f t="shared" si="2"/>
        <v>0</v>
      </c>
      <c r="M15" s="6">
        <f t="shared" si="3"/>
        <v>0</v>
      </c>
      <c r="P15" s="4" t="str">
        <f t="shared" si="4"/>
        <v>meter</v>
      </c>
      <c r="Q15" s="6">
        <f t="shared" si="5"/>
        <v>0</v>
      </c>
      <c r="R15" s="6">
        <f t="shared" si="6"/>
        <v>0</v>
      </c>
      <c r="T15" s="4">
        <v>35</v>
      </c>
      <c r="U15" s="4" t="str">
        <f t="shared" si="71"/>
        <v>meter</v>
      </c>
      <c r="V15" s="6">
        <f t="shared" si="72"/>
        <v>0</v>
      </c>
      <c r="W15" s="6">
        <f t="shared" si="7"/>
        <v>0</v>
      </c>
      <c r="Y15" s="4">
        <v>35</v>
      </c>
      <c r="Z15" s="4" t="str">
        <f t="shared" si="8"/>
        <v>meter</v>
      </c>
      <c r="AA15" s="6">
        <f t="shared" si="9"/>
        <v>0</v>
      </c>
      <c r="AB15" s="6">
        <f t="shared" si="10"/>
        <v>0</v>
      </c>
      <c r="AE15" s="4" t="str">
        <f t="shared" si="11"/>
        <v>meter</v>
      </c>
      <c r="AF15" s="6">
        <f t="shared" si="12"/>
        <v>0</v>
      </c>
      <c r="AG15" s="6">
        <f t="shared" si="13"/>
        <v>0</v>
      </c>
      <c r="AJ15" s="4" t="str">
        <f t="shared" si="14"/>
        <v>meter</v>
      </c>
      <c r="AK15" s="6">
        <f t="shared" si="15"/>
        <v>0</v>
      </c>
      <c r="AL15" s="6">
        <f t="shared" si="16"/>
        <v>0</v>
      </c>
      <c r="AO15" s="4" t="str">
        <f t="shared" si="17"/>
        <v>meter</v>
      </c>
      <c r="AP15" s="6">
        <f t="shared" si="18"/>
        <v>0</v>
      </c>
      <c r="AQ15" s="6">
        <f t="shared" si="19"/>
        <v>0</v>
      </c>
      <c r="AT15" s="4" t="str">
        <f t="shared" si="20"/>
        <v>meter</v>
      </c>
      <c r="AU15" s="6">
        <f t="shared" si="21"/>
        <v>0</v>
      </c>
      <c r="AV15" s="6">
        <f t="shared" si="22"/>
        <v>0</v>
      </c>
      <c r="AY15" s="4" t="str">
        <f t="shared" si="23"/>
        <v>meter</v>
      </c>
      <c r="AZ15" s="6">
        <f t="shared" si="24"/>
        <v>0</v>
      </c>
      <c r="BA15" s="6">
        <f t="shared" si="25"/>
        <v>0</v>
      </c>
      <c r="BD15" s="4" t="str">
        <f t="shared" si="26"/>
        <v>meter</v>
      </c>
      <c r="BE15" s="6">
        <f t="shared" si="27"/>
        <v>0</v>
      </c>
      <c r="BF15" s="6">
        <f t="shared" si="28"/>
        <v>0</v>
      </c>
      <c r="BI15" s="4" t="str">
        <f t="shared" si="29"/>
        <v>meter</v>
      </c>
      <c r="BJ15" s="6">
        <f t="shared" si="30"/>
        <v>0</v>
      </c>
      <c r="BK15" s="6">
        <f t="shared" si="31"/>
        <v>0</v>
      </c>
      <c r="BN15" s="4" t="str">
        <f t="shared" si="32"/>
        <v>meter</v>
      </c>
      <c r="BO15" s="6">
        <f t="shared" si="33"/>
        <v>0</v>
      </c>
      <c r="BP15" s="6">
        <f t="shared" si="34"/>
        <v>0</v>
      </c>
      <c r="BS15" s="4" t="str">
        <f t="shared" si="35"/>
        <v>meter</v>
      </c>
      <c r="BT15" s="6">
        <f t="shared" si="36"/>
        <v>0</v>
      </c>
      <c r="BU15" s="6">
        <f t="shared" si="37"/>
        <v>0</v>
      </c>
      <c r="BX15" s="4" t="str">
        <f t="shared" si="38"/>
        <v>meter</v>
      </c>
      <c r="BY15" s="6">
        <f t="shared" si="39"/>
        <v>0</v>
      </c>
      <c r="BZ15" s="6">
        <f t="shared" si="40"/>
        <v>0</v>
      </c>
      <c r="CC15" s="4" t="str">
        <f t="shared" si="41"/>
        <v>meter</v>
      </c>
      <c r="CD15" s="6">
        <f t="shared" si="42"/>
        <v>0</v>
      </c>
      <c r="CE15" s="6">
        <f t="shared" si="43"/>
        <v>0</v>
      </c>
      <c r="CH15" s="4" t="str">
        <f t="shared" si="44"/>
        <v>meter</v>
      </c>
      <c r="CI15" s="6">
        <f t="shared" si="45"/>
        <v>0</v>
      </c>
      <c r="CJ15" s="6">
        <f t="shared" si="45"/>
        <v>0</v>
      </c>
      <c r="CM15" s="4" t="str">
        <f t="shared" si="47"/>
        <v>meter</v>
      </c>
      <c r="CN15" s="6">
        <f t="shared" si="48"/>
        <v>0</v>
      </c>
      <c r="CO15" s="6">
        <f t="shared" si="49"/>
        <v>0</v>
      </c>
      <c r="CR15" s="4" t="str">
        <f t="shared" si="50"/>
        <v>meter</v>
      </c>
      <c r="CS15" s="6">
        <f t="shared" si="51"/>
        <v>0</v>
      </c>
      <c r="CT15" s="6">
        <f t="shared" si="52"/>
        <v>0</v>
      </c>
      <c r="CW15" s="4" t="str">
        <f t="shared" si="53"/>
        <v>meter</v>
      </c>
      <c r="CX15" s="6">
        <f t="shared" si="54"/>
        <v>0</v>
      </c>
      <c r="CY15" s="6">
        <f t="shared" si="55"/>
        <v>0</v>
      </c>
      <c r="DB15" s="4" t="str">
        <f t="shared" si="56"/>
        <v>meter</v>
      </c>
      <c r="DC15" s="6">
        <f t="shared" si="57"/>
        <v>0</v>
      </c>
      <c r="DD15" s="6">
        <f t="shared" si="58"/>
        <v>0</v>
      </c>
      <c r="DG15" s="4" t="str">
        <f t="shared" si="59"/>
        <v>meter</v>
      </c>
      <c r="DH15" s="6">
        <f t="shared" si="60"/>
        <v>0</v>
      </c>
      <c r="DI15" s="6">
        <f t="shared" si="61"/>
        <v>0</v>
      </c>
      <c r="DL15" s="4" t="str">
        <f t="shared" si="62"/>
        <v>meter</v>
      </c>
      <c r="DM15" s="6">
        <f t="shared" si="63"/>
        <v>0</v>
      </c>
      <c r="DN15" s="6">
        <f t="shared" si="64"/>
        <v>0</v>
      </c>
      <c r="DQ15" s="4" t="str">
        <f t="shared" si="65"/>
        <v>meter</v>
      </c>
      <c r="DR15" s="6">
        <f t="shared" si="66"/>
        <v>0</v>
      </c>
      <c r="DS15" s="6">
        <f t="shared" si="67"/>
        <v>0</v>
      </c>
      <c r="DV15" s="4" t="str">
        <f t="shared" si="68"/>
        <v>meter</v>
      </c>
      <c r="DW15" s="6">
        <f t="shared" si="69"/>
        <v>0</v>
      </c>
      <c r="DX15" s="6">
        <f t="shared" si="70"/>
        <v>0</v>
      </c>
    </row>
    <row r="16" spans="1:129" x14ac:dyDescent="0.25">
      <c r="C16" s="4" t="s">
        <v>52</v>
      </c>
      <c r="F16" s="4" t="s">
        <v>49</v>
      </c>
      <c r="G16" s="2">
        <v>0</v>
      </c>
      <c r="H16" s="6">
        <f t="shared" si="73"/>
        <v>0</v>
      </c>
      <c r="J16" s="4">
        <v>35</v>
      </c>
      <c r="K16" s="4" t="str">
        <f t="shared" si="1"/>
        <v>meter</v>
      </c>
      <c r="L16" s="6">
        <f t="shared" si="2"/>
        <v>0</v>
      </c>
      <c r="M16" s="6">
        <f t="shared" si="3"/>
        <v>0</v>
      </c>
      <c r="P16" s="4" t="str">
        <f t="shared" si="4"/>
        <v>meter</v>
      </c>
      <c r="Q16" s="6">
        <f t="shared" si="5"/>
        <v>0</v>
      </c>
      <c r="R16" s="6">
        <f t="shared" si="6"/>
        <v>0</v>
      </c>
      <c r="U16" s="4" t="str">
        <f t="shared" si="71"/>
        <v>meter</v>
      </c>
      <c r="V16" s="6">
        <f>Q16</f>
        <v>0</v>
      </c>
      <c r="W16" s="6">
        <f t="shared" si="7"/>
        <v>0</v>
      </c>
      <c r="Z16" s="4" t="str">
        <f t="shared" si="8"/>
        <v>meter</v>
      </c>
      <c r="AA16" s="6">
        <f t="shared" si="9"/>
        <v>0</v>
      </c>
      <c r="AB16" s="6">
        <f t="shared" si="10"/>
        <v>0</v>
      </c>
      <c r="AE16" s="4" t="str">
        <f t="shared" si="11"/>
        <v>meter</v>
      </c>
      <c r="AF16" s="6">
        <f t="shared" si="12"/>
        <v>0</v>
      </c>
      <c r="AG16" s="6">
        <f t="shared" si="13"/>
        <v>0</v>
      </c>
      <c r="AJ16" s="4" t="str">
        <f t="shared" si="14"/>
        <v>meter</v>
      </c>
      <c r="AK16" s="6">
        <f t="shared" si="15"/>
        <v>0</v>
      </c>
      <c r="AL16" s="6">
        <f t="shared" si="16"/>
        <v>0</v>
      </c>
      <c r="AO16" s="4" t="str">
        <f t="shared" si="17"/>
        <v>meter</v>
      </c>
      <c r="AP16" s="6">
        <f t="shared" si="18"/>
        <v>0</v>
      </c>
      <c r="AQ16" s="6">
        <f t="shared" si="19"/>
        <v>0</v>
      </c>
      <c r="AT16" s="4" t="str">
        <f t="shared" si="20"/>
        <v>meter</v>
      </c>
      <c r="AU16" s="6">
        <f t="shared" si="21"/>
        <v>0</v>
      </c>
      <c r="AV16" s="6">
        <f t="shared" si="22"/>
        <v>0</v>
      </c>
      <c r="AY16" s="4" t="str">
        <f t="shared" si="23"/>
        <v>meter</v>
      </c>
      <c r="AZ16" s="6">
        <f t="shared" si="24"/>
        <v>0</v>
      </c>
      <c r="BA16" s="6">
        <f t="shared" si="25"/>
        <v>0</v>
      </c>
      <c r="BD16" s="4" t="str">
        <f t="shared" si="26"/>
        <v>meter</v>
      </c>
      <c r="BE16" s="6">
        <f t="shared" si="27"/>
        <v>0</v>
      </c>
      <c r="BF16" s="6">
        <f t="shared" si="28"/>
        <v>0</v>
      </c>
      <c r="BH16" s="4">
        <v>80</v>
      </c>
      <c r="BI16" s="4" t="str">
        <f t="shared" si="29"/>
        <v>meter</v>
      </c>
      <c r="BJ16" s="6">
        <f t="shared" si="30"/>
        <v>0</v>
      </c>
      <c r="BK16" s="6">
        <f t="shared" si="31"/>
        <v>0</v>
      </c>
      <c r="BN16" s="4" t="str">
        <f t="shared" si="32"/>
        <v>meter</v>
      </c>
      <c r="BO16" s="6">
        <f t="shared" si="33"/>
        <v>0</v>
      </c>
      <c r="BP16" s="6">
        <f t="shared" si="34"/>
        <v>0</v>
      </c>
      <c r="BS16" s="4" t="str">
        <f t="shared" si="35"/>
        <v>meter</v>
      </c>
      <c r="BT16" s="6">
        <f t="shared" si="36"/>
        <v>0</v>
      </c>
      <c r="BU16" s="6">
        <f t="shared" si="37"/>
        <v>0</v>
      </c>
      <c r="BX16" s="4" t="str">
        <f t="shared" si="38"/>
        <v>meter</v>
      </c>
      <c r="BY16" s="6">
        <f t="shared" si="39"/>
        <v>0</v>
      </c>
      <c r="BZ16" s="6">
        <f t="shared" si="40"/>
        <v>0</v>
      </c>
      <c r="CC16" s="4" t="str">
        <f t="shared" si="41"/>
        <v>meter</v>
      </c>
      <c r="CD16" s="6">
        <f t="shared" si="42"/>
        <v>0</v>
      </c>
      <c r="CE16" s="6">
        <f t="shared" si="43"/>
        <v>0</v>
      </c>
      <c r="CH16" s="4" t="str">
        <f t="shared" si="44"/>
        <v>meter</v>
      </c>
      <c r="CI16" s="6">
        <f t="shared" si="45"/>
        <v>0</v>
      </c>
      <c r="CJ16" s="6">
        <f t="shared" si="45"/>
        <v>0</v>
      </c>
      <c r="CM16" s="4" t="str">
        <f t="shared" si="47"/>
        <v>meter</v>
      </c>
      <c r="CN16" s="6">
        <f t="shared" si="48"/>
        <v>0</v>
      </c>
      <c r="CO16" s="6">
        <f t="shared" si="49"/>
        <v>0</v>
      </c>
      <c r="CR16" s="4" t="str">
        <f t="shared" si="50"/>
        <v>meter</v>
      </c>
      <c r="CS16" s="6">
        <f t="shared" si="51"/>
        <v>0</v>
      </c>
      <c r="CT16" s="6">
        <f t="shared" si="52"/>
        <v>0</v>
      </c>
      <c r="CW16" s="4" t="str">
        <f t="shared" si="53"/>
        <v>meter</v>
      </c>
      <c r="CX16" s="6">
        <f t="shared" si="54"/>
        <v>0</v>
      </c>
      <c r="CY16" s="6">
        <f t="shared" si="55"/>
        <v>0</v>
      </c>
      <c r="DB16" s="4" t="str">
        <f t="shared" si="56"/>
        <v>meter</v>
      </c>
      <c r="DC16" s="6">
        <f t="shared" si="57"/>
        <v>0</v>
      </c>
      <c r="DD16" s="6">
        <f t="shared" si="58"/>
        <v>0</v>
      </c>
      <c r="DG16" s="4" t="str">
        <f t="shared" si="59"/>
        <v>meter</v>
      </c>
      <c r="DH16" s="6">
        <f t="shared" si="60"/>
        <v>0</v>
      </c>
      <c r="DI16" s="6">
        <f t="shared" si="61"/>
        <v>0</v>
      </c>
      <c r="DL16" s="4" t="str">
        <f t="shared" si="62"/>
        <v>meter</v>
      </c>
      <c r="DM16" s="6">
        <f t="shared" si="63"/>
        <v>0</v>
      </c>
      <c r="DN16" s="6">
        <f t="shared" si="64"/>
        <v>0</v>
      </c>
      <c r="DQ16" s="4" t="str">
        <f t="shared" si="65"/>
        <v>meter</v>
      </c>
      <c r="DR16" s="6">
        <f t="shared" si="66"/>
        <v>0</v>
      </c>
      <c r="DS16" s="6">
        <f t="shared" si="67"/>
        <v>0</v>
      </c>
      <c r="DV16" s="4" t="str">
        <f t="shared" si="68"/>
        <v>meter</v>
      </c>
      <c r="DW16" s="6">
        <f t="shared" si="69"/>
        <v>0</v>
      </c>
      <c r="DX16" s="6">
        <f t="shared" si="70"/>
        <v>0</v>
      </c>
    </row>
    <row r="17" spans="3:128" x14ac:dyDescent="0.25">
      <c r="C17" s="4" t="s">
        <v>53</v>
      </c>
      <c r="F17" s="4" t="s">
        <v>49</v>
      </c>
      <c r="G17" s="2">
        <v>0</v>
      </c>
      <c r="H17" s="6">
        <f t="shared" si="73"/>
        <v>0</v>
      </c>
      <c r="K17" s="4" t="str">
        <f t="shared" si="1"/>
        <v>meter</v>
      </c>
      <c r="L17" s="6">
        <f t="shared" si="2"/>
        <v>0</v>
      </c>
      <c r="M17" s="6">
        <f t="shared" si="3"/>
        <v>0</v>
      </c>
      <c r="P17" s="4" t="str">
        <f t="shared" si="4"/>
        <v>meter</v>
      </c>
      <c r="Q17" s="6">
        <f t="shared" si="5"/>
        <v>0</v>
      </c>
      <c r="R17" s="6">
        <f t="shared" si="6"/>
        <v>0</v>
      </c>
      <c r="U17" s="4" t="str">
        <f t="shared" si="71"/>
        <v>meter</v>
      </c>
      <c r="V17" s="6">
        <f t="shared" ref="V17:V35" si="74">Q17</f>
        <v>0</v>
      </c>
      <c r="W17" s="6">
        <f t="shared" si="7"/>
        <v>0</v>
      </c>
      <c r="Z17" s="4" t="str">
        <f t="shared" si="8"/>
        <v>meter</v>
      </c>
      <c r="AA17" s="6">
        <f t="shared" si="9"/>
        <v>0</v>
      </c>
      <c r="AB17" s="6">
        <f t="shared" si="10"/>
        <v>0</v>
      </c>
      <c r="AD17" s="4">
        <v>40</v>
      </c>
      <c r="AE17" s="4" t="str">
        <f t="shared" si="11"/>
        <v>meter</v>
      </c>
      <c r="AF17" s="6">
        <f t="shared" si="12"/>
        <v>0</v>
      </c>
      <c r="AG17" s="6">
        <f t="shared" si="13"/>
        <v>0</v>
      </c>
      <c r="AJ17" s="4" t="str">
        <f t="shared" si="14"/>
        <v>meter</v>
      </c>
      <c r="AK17" s="6">
        <f t="shared" si="15"/>
        <v>0</v>
      </c>
      <c r="AL17" s="6">
        <f t="shared" si="16"/>
        <v>0</v>
      </c>
      <c r="AO17" s="4" t="str">
        <f t="shared" si="17"/>
        <v>meter</v>
      </c>
      <c r="AP17" s="6">
        <f t="shared" si="18"/>
        <v>0</v>
      </c>
      <c r="AQ17" s="6">
        <f t="shared" si="19"/>
        <v>0</v>
      </c>
      <c r="AT17" s="4" t="str">
        <f t="shared" si="20"/>
        <v>meter</v>
      </c>
      <c r="AU17" s="6">
        <f t="shared" si="21"/>
        <v>0</v>
      </c>
      <c r="AV17" s="6">
        <f t="shared" si="22"/>
        <v>0</v>
      </c>
      <c r="AY17" s="4" t="str">
        <f t="shared" si="23"/>
        <v>meter</v>
      </c>
      <c r="AZ17" s="6">
        <f t="shared" si="24"/>
        <v>0</v>
      </c>
      <c r="BA17" s="6">
        <f t="shared" si="25"/>
        <v>0</v>
      </c>
      <c r="BD17" s="4" t="str">
        <f t="shared" si="26"/>
        <v>meter</v>
      </c>
      <c r="BE17" s="6">
        <f t="shared" si="27"/>
        <v>0</v>
      </c>
      <c r="BF17" s="6">
        <f t="shared" si="28"/>
        <v>0</v>
      </c>
      <c r="BI17" s="4" t="str">
        <f t="shared" si="29"/>
        <v>meter</v>
      </c>
      <c r="BJ17" s="6">
        <f t="shared" si="30"/>
        <v>0</v>
      </c>
      <c r="BK17" s="6">
        <f t="shared" si="31"/>
        <v>0</v>
      </c>
      <c r="BN17" s="4" t="str">
        <f t="shared" si="32"/>
        <v>meter</v>
      </c>
      <c r="BO17" s="6">
        <f t="shared" si="33"/>
        <v>0</v>
      </c>
      <c r="BP17" s="6">
        <f t="shared" si="34"/>
        <v>0</v>
      </c>
      <c r="BS17" s="4" t="str">
        <f t="shared" si="35"/>
        <v>meter</v>
      </c>
      <c r="BT17" s="6">
        <f t="shared" si="36"/>
        <v>0</v>
      </c>
      <c r="BU17" s="6">
        <f t="shared" si="37"/>
        <v>0</v>
      </c>
      <c r="BX17" s="4" t="str">
        <f t="shared" si="38"/>
        <v>meter</v>
      </c>
      <c r="BY17" s="6">
        <f t="shared" si="39"/>
        <v>0</v>
      </c>
      <c r="BZ17" s="6">
        <f t="shared" si="40"/>
        <v>0</v>
      </c>
      <c r="CC17" s="4" t="str">
        <f t="shared" si="41"/>
        <v>meter</v>
      </c>
      <c r="CD17" s="6">
        <f t="shared" si="42"/>
        <v>0</v>
      </c>
      <c r="CE17" s="6">
        <f t="shared" si="43"/>
        <v>0</v>
      </c>
      <c r="CH17" s="4" t="str">
        <f t="shared" si="44"/>
        <v>meter</v>
      </c>
      <c r="CI17" s="6">
        <f t="shared" si="45"/>
        <v>0</v>
      </c>
      <c r="CJ17" s="6">
        <f t="shared" si="46"/>
        <v>0</v>
      </c>
      <c r="CM17" s="4" t="str">
        <f t="shared" si="47"/>
        <v>meter</v>
      </c>
      <c r="CN17" s="6">
        <f t="shared" si="48"/>
        <v>0</v>
      </c>
      <c r="CO17" s="6">
        <f t="shared" si="49"/>
        <v>0</v>
      </c>
      <c r="CR17" s="4" t="str">
        <f t="shared" si="50"/>
        <v>meter</v>
      </c>
      <c r="CS17" s="6">
        <f t="shared" si="51"/>
        <v>0</v>
      </c>
      <c r="CT17" s="6">
        <f t="shared" si="52"/>
        <v>0</v>
      </c>
      <c r="CW17" s="4" t="str">
        <f t="shared" si="53"/>
        <v>meter</v>
      </c>
      <c r="CX17" s="6">
        <f t="shared" si="54"/>
        <v>0</v>
      </c>
      <c r="CY17" s="6">
        <f t="shared" si="55"/>
        <v>0</v>
      </c>
      <c r="DB17" s="4" t="str">
        <f t="shared" si="56"/>
        <v>meter</v>
      </c>
      <c r="DC17" s="6">
        <f t="shared" si="57"/>
        <v>0</v>
      </c>
      <c r="DD17" s="6">
        <f t="shared" si="58"/>
        <v>0</v>
      </c>
      <c r="DG17" s="4" t="str">
        <f t="shared" si="59"/>
        <v>meter</v>
      </c>
      <c r="DH17" s="6">
        <f t="shared" si="60"/>
        <v>0</v>
      </c>
      <c r="DI17" s="6">
        <f t="shared" si="61"/>
        <v>0</v>
      </c>
      <c r="DL17" s="4" t="str">
        <f t="shared" si="62"/>
        <v>meter</v>
      </c>
      <c r="DM17" s="6">
        <f t="shared" si="63"/>
        <v>0</v>
      </c>
      <c r="DN17" s="6">
        <f t="shared" si="64"/>
        <v>0</v>
      </c>
      <c r="DQ17" s="4" t="str">
        <f t="shared" si="65"/>
        <v>meter</v>
      </c>
      <c r="DR17" s="6">
        <f t="shared" si="66"/>
        <v>0</v>
      </c>
      <c r="DS17" s="6">
        <f t="shared" si="67"/>
        <v>0</v>
      </c>
      <c r="DV17" s="4" t="str">
        <f t="shared" si="68"/>
        <v>meter</v>
      </c>
      <c r="DW17" s="6">
        <f t="shared" si="69"/>
        <v>0</v>
      </c>
      <c r="DX17" s="6">
        <f t="shared" si="70"/>
        <v>0</v>
      </c>
    </row>
    <row r="18" spans="3:128" x14ac:dyDescent="0.25">
      <c r="C18" s="4" t="s">
        <v>54</v>
      </c>
      <c r="F18" s="4" t="s">
        <v>49</v>
      </c>
      <c r="G18" s="2">
        <v>0</v>
      </c>
      <c r="H18" s="6">
        <f t="shared" si="73"/>
        <v>0</v>
      </c>
      <c r="K18" s="4" t="str">
        <f t="shared" si="1"/>
        <v>meter</v>
      </c>
      <c r="L18" s="6">
        <f t="shared" si="2"/>
        <v>0</v>
      </c>
      <c r="M18" s="6">
        <f t="shared" si="3"/>
        <v>0</v>
      </c>
      <c r="P18" s="4" t="str">
        <f t="shared" si="4"/>
        <v>meter</v>
      </c>
      <c r="Q18" s="6">
        <f t="shared" si="5"/>
        <v>0</v>
      </c>
      <c r="R18" s="6">
        <f t="shared" si="6"/>
        <v>0</v>
      </c>
      <c r="U18" s="4" t="str">
        <f t="shared" si="71"/>
        <v>meter</v>
      </c>
      <c r="V18" s="6">
        <f t="shared" si="74"/>
        <v>0</v>
      </c>
      <c r="W18" s="6">
        <f t="shared" si="7"/>
        <v>0</v>
      </c>
      <c r="Z18" s="4" t="str">
        <f t="shared" si="8"/>
        <v>meter</v>
      </c>
      <c r="AA18" s="6">
        <f t="shared" si="9"/>
        <v>0</v>
      </c>
      <c r="AB18" s="6">
        <f t="shared" si="10"/>
        <v>0</v>
      </c>
      <c r="AE18" s="4" t="str">
        <f t="shared" si="11"/>
        <v>meter</v>
      </c>
      <c r="AF18" s="6">
        <f t="shared" si="12"/>
        <v>0</v>
      </c>
      <c r="AG18" s="6">
        <f t="shared" si="13"/>
        <v>0</v>
      </c>
      <c r="AJ18" s="4" t="str">
        <f t="shared" si="14"/>
        <v>meter</v>
      </c>
      <c r="AK18" s="6">
        <f t="shared" si="15"/>
        <v>0</v>
      </c>
      <c r="AL18" s="6">
        <f t="shared" si="16"/>
        <v>0</v>
      </c>
      <c r="AO18" s="4" t="str">
        <f t="shared" si="17"/>
        <v>meter</v>
      </c>
      <c r="AP18" s="6">
        <f t="shared" si="18"/>
        <v>0</v>
      </c>
      <c r="AQ18" s="6">
        <f t="shared" si="19"/>
        <v>0</v>
      </c>
      <c r="AT18" s="4" t="str">
        <f t="shared" si="20"/>
        <v>meter</v>
      </c>
      <c r="AU18" s="6">
        <f t="shared" si="21"/>
        <v>0</v>
      </c>
      <c r="AV18" s="6">
        <f t="shared" si="22"/>
        <v>0</v>
      </c>
      <c r="AY18" s="4" t="str">
        <f t="shared" si="23"/>
        <v>meter</v>
      </c>
      <c r="AZ18" s="6">
        <f t="shared" si="24"/>
        <v>0</v>
      </c>
      <c r="BA18" s="6">
        <f t="shared" si="25"/>
        <v>0</v>
      </c>
      <c r="BC18" s="4">
        <v>130</v>
      </c>
      <c r="BD18" s="4" t="str">
        <f t="shared" si="26"/>
        <v>meter</v>
      </c>
      <c r="BE18" s="6">
        <f t="shared" si="27"/>
        <v>0</v>
      </c>
      <c r="BF18" s="6">
        <f t="shared" si="28"/>
        <v>0</v>
      </c>
      <c r="BI18" s="4" t="str">
        <f t="shared" si="29"/>
        <v>meter</v>
      </c>
      <c r="BJ18" s="6">
        <f t="shared" si="30"/>
        <v>0</v>
      </c>
      <c r="BK18" s="6">
        <f t="shared" si="31"/>
        <v>0</v>
      </c>
      <c r="BN18" s="4" t="str">
        <f t="shared" si="32"/>
        <v>meter</v>
      </c>
      <c r="BO18" s="6">
        <f t="shared" si="33"/>
        <v>0</v>
      </c>
      <c r="BP18" s="6">
        <f t="shared" si="34"/>
        <v>0</v>
      </c>
      <c r="BS18" s="4" t="str">
        <f t="shared" si="35"/>
        <v>meter</v>
      </c>
      <c r="BT18" s="6">
        <f t="shared" si="36"/>
        <v>0</v>
      </c>
      <c r="BU18" s="6">
        <f t="shared" si="37"/>
        <v>0</v>
      </c>
      <c r="BX18" s="4" t="str">
        <f t="shared" si="38"/>
        <v>meter</v>
      </c>
      <c r="BY18" s="6">
        <f t="shared" si="39"/>
        <v>0</v>
      </c>
      <c r="BZ18" s="6">
        <f t="shared" si="40"/>
        <v>0</v>
      </c>
      <c r="CC18" s="4" t="str">
        <f t="shared" si="41"/>
        <v>meter</v>
      </c>
      <c r="CD18" s="6">
        <f t="shared" si="42"/>
        <v>0</v>
      </c>
      <c r="CE18" s="6">
        <f t="shared" si="43"/>
        <v>0</v>
      </c>
      <c r="CH18" s="4" t="str">
        <f t="shared" si="44"/>
        <v>meter</v>
      </c>
      <c r="CI18" s="6">
        <f t="shared" si="45"/>
        <v>0</v>
      </c>
      <c r="CJ18" s="6">
        <f t="shared" si="46"/>
        <v>0</v>
      </c>
      <c r="CM18" s="4" t="str">
        <f t="shared" si="47"/>
        <v>meter</v>
      </c>
      <c r="CN18" s="6">
        <f t="shared" si="48"/>
        <v>0</v>
      </c>
      <c r="CO18" s="6">
        <f t="shared" si="49"/>
        <v>0</v>
      </c>
      <c r="CR18" s="4" t="str">
        <f t="shared" si="50"/>
        <v>meter</v>
      </c>
      <c r="CS18" s="6">
        <f t="shared" si="51"/>
        <v>0</v>
      </c>
      <c r="CT18" s="6">
        <f t="shared" si="52"/>
        <v>0</v>
      </c>
      <c r="CW18" s="4" t="str">
        <f t="shared" si="53"/>
        <v>meter</v>
      </c>
      <c r="CX18" s="6">
        <f t="shared" si="54"/>
        <v>0</v>
      </c>
      <c r="CY18" s="6">
        <f t="shared" si="55"/>
        <v>0</v>
      </c>
      <c r="DB18" s="4" t="str">
        <f t="shared" si="56"/>
        <v>meter</v>
      </c>
      <c r="DC18" s="6">
        <f t="shared" si="57"/>
        <v>0</v>
      </c>
      <c r="DD18" s="6">
        <f t="shared" si="58"/>
        <v>0</v>
      </c>
      <c r="DG18" s="4" t="str">
        <f t="shared" si="59"/>
        <v>meter</v>
      </c>
      <c r="DH18" s="6">
        <f t="shared" si="60"/>
        <v>0</v>
      </c>
      <c r="DI18" s="6">
        <f t="shared" si="61"/>
        <v>0</v>
      </c>
      <c r="DL18" s="4" t="str">
        <f t="shared" si="62"/>
        <v>meter</v>
      </c>
      <c r="DM18" s="6">
        <f t="shared" si="63"/>
        <v>0</v>
      </c>
      <c r="DN18" s="6">
        <f t="shared" si="64"/>
        <v>0</v>
      </c>
      <c r="DQ18" s="4" t="str">
        <f t="shared" si="65"/>
        <v>meter</v>
      </c>
      <c r="DR18" s="6">
        <f t="shared" si="66"/>
        <v>0</v>
      </c>
      <c r="DS18" s="6">
        <f t="shared" si="67"/>
        <v>0</v>
      </c>
      <c r="DV18" s="4" t="str">
        <f t="shared" si="68"/>
        <v>meter</v>
      </c>
      <c r="DW18" s="6">
        <f t="shared" si="69"/>
        <v>0</v>
      </c>
      <c r="DX18" s="6">
        <f t="shared" si="70"/>
        <v>0</v>
      </c>
    </row>
    <row r="19" spans="3:128" x14ac:dyDescent="0.25">
      <c r="C19" s="4" t="s">
        <v>55</v>
      </c>
      <c r="F19" s="4" t="s">
        <v>49</v>
      </c>
      <c r="G19" s="2">
        <v>0</v>
      </c>
      <c r="H19" s="6">
        <f t="shared" si="0"/>
        <v>0</v>
      </c>
      <c r="K19" s="4" t="str">
        <f t="shared" si="1"/>
        <v>meter</v>
      </c>
      <c r="L19" s="6">
        <f t="shared" si="2"/>
        <v>0</v>
      </c>
      <c r="M19" s="6">
        <f t="shared" si="3"/>
        <v>0</v>
      </c>
      <c r="P19" s="4" t="str">
        <f t="shared" si="4"/>
        <v>meter</v>
      </c>
      <c r="Q19" s="6">
        <f t="shared" si="5"/>
        <v>0</v>
      </c>
      <c r="R19" s="6">
        <f t="shared" si="6"/>
        <v>0</v>
      </c>
      <c r="U19" s="4" t="str">
        <f t="shared" si="71"/>
        <v>meter</v>
      </c>
      <c r="V19" s="6">
        <f t="shared" si="74"/>
        <v>0</v>
      </c>
      <c r="W19" s="6">
        <f t="shared" si="7"/>
        <v>0</v>
      </c>
      <c r="Z19" s="4" t="str">
        <f t="shared" si="8"/>
        <v>meter</v>
      </c>
      <c r="AA19" s="6">
        <f t="shared" si="9"/>
        <v>0</v>
      </c>
      <c r="AB19" s="6">
        <f t="shared" si="10"/>
        <v>0</v>
      </c>
      <c r="AE19" s="4" t="str">
        <f t="shared" si="11"/>
        <v>meter</v>
      </c>
      <c r="AF19" s="6">
        <f t="shared" si="12"/>
        <v>0</v>
      </c>
      <c r="AG19" s="6">
        <f t="shared" si="13"/>
        <v>0</v>
      </c>
      <c r="AJ19" s="4" t="str">
        <f t="shared" si="14"/>
        <v>meter</v>
      </c>
      <c r="AK19" s="6">
        <f t="shared" si="15"/>
        <v>0</v>
      </c>
      <c r="AL19" s="6">
        <f t="shared" si="16"/>
        <v>0</v>
      </c>
      <c r="AO19" s="4" t="str">
        <f t="shared" si="17"/>
        <v>meter</v>
      </c>
      <c r="AP19" s="6">
        <f t="shared" si="18"/>
        <v>0</v>
      </c>
      <c r="AQ19" s="6">
        <f t="shared" si="19"/>
        <v>0</v>
      </c>
      <c r="AT19" s="4" t="str">
        <f t="shared" si="20"/>
        <v>meter</v>
      </c>
      <c r="AU19" s="6">
        <f t="shared" si="21"/>
        <v>0</v>
      </c>
      <c r="AV19" s="6">
        <f t="shared" si="22"/>
        <v>0</v>
      </c>
      <c r="AX19" s="4">
        <v>40</v>
      </c>
      <c r="AY19" s="4" t="str">
        <f t="shared" si="23"/>
        <v>meter</v>
      </c>
      <c r="AZ19" s="6">
        <f t="shared" si="24"/>
        <v>0</v>
      </c>
      <c r="BA19" s="6">
        <f t="shared" si="25"/>
        <v>0</v>
      </c>
      <c r="BD19" s="4" t="str">
        <f t="shared" si="26"/>
        <v>meter</v>
      </c>
      <c r="BE19" s="6">
        <f t="shared" si="27"/>
        <v>0</v>
      </c>
      <c r="BF19" s="6">
        <f t="shared" si="28"/>
        <v>0</v>
      </c>
      <c r="BI19" s="4" t="str">
        <f t="shared" si="29"/>
        <v>meter</v>
      </c>
      <c r="BJ19" s="6">
        <f t="shared" si="30"/>
        <v>0</v>
      </c>
      <c r="BK19" s="6">
        <f t="shared" si="31"/>
        <v>0</v>
      </c>
      <c r="BM19" s="4">
        <v>40</v>
      </c>
      <c r="BN19" s="4" t="str">
        <f t="shared" si="32"/>
        <v>meter</v>
      </c>
      <c r="BO19" s="6">
        <f t="shared" si="33"/>
        <v>0</v>
      </c>
      <c r="BP19" s="6">
        <f t="shared" si="34"/>
        <v>0</v>
      </c>
      <c r="BS19" s="4" t="str">
        <f t="shared" si="35"/>
        <v>meter</v>
      </c>
      <c r="BT19" s="6">
        <f t="shared" si="36"/>
        <v>0</v>
      </c>
      <c r="BU19" s="6">
        <f t="shared" si="37"/>
        <v>0</v>
      </c>
      <c r="BX19" s="4" t="str">
        <f t="shared" si="38"/>
        <v>meter</v>
      </c>
      <c r="BY19" s="6">
        <f t="shared" si="39"/>
        <v>0</v>
      </c>
      <c r="BZ19" s="6">
        <f t="shared" si="40"/>
        <v>0</v>
      </c>
      <c r="CC19" s="4" t="str">
        <f t="shared" si="41"/>
        <v>meter</v>
      </c>
      <c r="CD19" s="6">
        <f t="shared" si="42"/>
        <v>0</v>
      </c>
      <c r="CE19" s="6">
        <f t="shared" si="43"/>
        <v>0</v>
      </c>
      <c r="CH19" s="4" t="str">
        <f t="shared" si="44"/>
        <v>meter</v>
      </c>
      <c r="CI19" s="6">
        <f t="shared" si="45"/>
        <v>0</v>
      </c>
      <c r="CJ19" s="6">
        <f t="shared" si="46"/>
        <v>0</v>
      </c>
      <c r="CL19" s="4">
        <v>60</v>
      </c>
      <c r="CM19" s="4" t="str">
        <f t="shared" si="47"/>
        <v>meter</v>
      </c>
      <c r="CN19" s="6">
        <f t="shared" si="48"/>
        <v>0</v>
      </c>
      <c r="CO19" s="6">
        <f t="shared" si="49"/>
        <v>0</v>
      </c>
      <c r="CR19" s="4" t="str">
        <f t="shared" si="50"/>
        <v>meter</v>
      </c>
      <c r="CS19" s="6">
        <f t="shared" si="51"/>
        <v>0</v>
      </c>
      <c r="CT19" s="6">
        <f t="shared" si="52"/>
        <v>0</v>
      </c>
      <c r="CW19" s="4" t="str">
        <f t="shared" si="53"/>
        <v>meter</v>
      </c>
      <c r="CX19" s="6">
        <f t="shared" si="54"/>
        <v>0</v>
      </c>
      <c r="CY19" s="6">
        <f t="shared" si="55"/>
        <v>0</v>
      </c>
      <c r="DB19" s="4" t="str">
        <f t="shared" si="56"/>
        <v>meter</v>
      </c>
      <c r="DC19" s="6">
        <f t="shared" si="57"/>
        <v>0</v>
      </c>
      <c r="DD19" s="6">
        <f t="shared" si="58"/>
        <v>0</v>
      </c>
      <c r="DF19" s="4">
        <v>60</v>
      </c>
      <c r="DG19" s="4" t="str">
        <f t="shared" si="59"/>
        <v>meter</v>
      </c>
      <c r="DH19" s="6">
        <f t="shared" si="60"/>
        <v>0</v>
      </c>
      <c r="DI19" s="6">
        <f t="shared" si="61"/>
        <v>0</v>
      </c>
      <c r="DL19" s="4" t="str">
        <f t="shared" si="62"/>
        <v>meter</v>
      </c>
      <c r="DM19" s="6">
        <f t="shared" si="63"/>
        <v>0</v>
      </c>
      <c r="DN19" s="6">
        <f t="shared" si="64"/>
        <v>0</v>
      </c>
      <c r="DQ19" s="4" t="str">
        <f t="shared" si="65"/>
        <v>meter</v>
      </c>
      <c r="DR19" s="6">
        <f t="shared" si="66"/>
        <v>0</v>
      </c>
      <c r="DS19" s="6">
        <f t="shared" si="67"/>
        <v>0</v>
      </c>
      <c r="DV19" s="4" t="str">
        <f t="shared" si="68"/>
        <v>meter</v>
      </c>
      <c r="DW19" s="6">
        <f t="shared" si="69"/>
        <v>0</v>
      </c>
      <c r="DX19" s="6">
        <f t="shared" si="70"/>
        <v>0</v>
      </c>
    </row>
    <row r="20" spans="3:128" x14ac:dyDescent="0.25">
      <c r="C20" s="4" t="s">
        <v>56</v>
      </c>
      <c r="E20" s="4">
        <v>45</v>
      </c>
      <c r="F20" s="4" t="s">
        <v>49</v>
      </c>
      <c r="G20" s="2">
        <v>0</v>
      </c>
      <c r="H20" s="6">
        <f t="shared" si="0"/>
        <v>0</v>
      </c>
      <c r="K20" s="4" t="str">
        <f t="shared" si="1"/>
        <v>meter</v>
      </c>
      <c r="L20" s="6">
        <f t="shared" si="2"/>
        <v>0</v>
      </c>
      <c r="M20" s="6">
        <f t="shared" si="3"/>
        <v>0</v>
      </c>
      <c r="O20" s="4">
        <v>40</v>
      </c>
      <c r="P20" s="4" t="str">
        <f t="shared" si="4"/>
        <v>meter</v>
      </c>
      <c r="Q20" s="6">
        <f t="shared" si="5"/>
        <v>0</v>
      </c>
      <c r="R20" s="6">
        <f t="shared" si="6"/>
        <v>0</v>
      </c>
      <c r="U20" s="4" t="str">
        <f t="shared" si="71"/>
        <v>meter</v>
      </c>
      <c r="V20" s="6">
        <f t="shared" si="74"/>
        <v>0</v>
      </c>
      <c r="W20" s="6">
        <f t="shared" si="7"/>
        <v>0</v>
      </c>
      <c r="Z20" s="4" t="str">
        <f t="shared" si="8"/>
        <v>meter</v>
      </c>
      <c r="AA20" s="6">
        <f t="shared" si="9"/>
        <v>0</v>
      </c>
      <c r="AB20" s="6">
        <f t="shared" si="10"/>
        <v>0</v>
      </c>
      <c r="AE20" s="4" t="str">
        <f t="shared" si="11"/>
        <v>meter</v>
      </c>
      <c r="AF20" s="6">
        <f t="shared" si="12"/>
        <v>0</v>
      </c>
      <c r="AG20" s="6">
        <f t="shared" si="13"/>
        <v>0</v>
      </c>
      <c r="AJ20" s="4" t="str">
        <f t="shared" si="14"/>
        <v>meter</v>
      </c>
      <c r="AK20" s="6">
        <f t="shared" si="15"/>
        <v>0</v>
      </c>
      <c r="AL20" s="6">
        <f t="shared" si="16"/>
        <v>0</v>
      </c>
      <c r="AO20" s="4" t="str">
        <f t="shared" si="17"/>
        <v>meter</v>
      </c>
      <c r="AP20" s="6">
        <f t="shared" si="18"/>
        <v>0</v>
      </c>
      <c r="AQ20" s="6">
        <f t="shared" si="19"/>
        <v>0</v>
      </c>
      <c r="AT20" s="4" t="str">
        <f t="shared" si="20"/>
        <v>meter</v>
      </c>
      <c r="AU20" s="6">
        <f t="shared" si="21"/>
        <v>0</v>
      </c>
      <c r="AV20" s="6">
        <f t="shared" si="22"/>
        <v>0</v>
      </c>
      <c r="AY20" s="4" t="str">
        <f t="shared" si="23"/>
        <v>meter</v>
      </c>
      <c r="AZ20" s="6">
        <f t="shared" si="24"/>
        <v>0</v>
      </c>
      <c r="BA20" s="6">
        <f t="shared" si="25"/>
        <v>0</v>
      </c>
      <c r="BD20" s="4" t="str">
        <f t="shared" si="26"/>
        <v>meter</v>
      </c>
      <c r="BE20" s="6">
        <f t="shared" si="27"/>
        <v>0</v>
      </c>
      <c r="BF20" s="6">
        <f t="shared" si="28"/>
        <v>0</v>
      </c>
      <c r="BI20" s="4" t="str">
        <f t="shared" si="29"/>
        <v>meter</v>
      </c>
      <c r="BJ20" s="6">
        <f t="shared" si="30"/>
        <v>0</v>
      </c>
      <c r="BK20" s="6">
        <f t="shared" si="31"/>
        <v>0</v>
      </c>
      <c r="BN20" s="4" t="str">
        <f t="shared" si="32"/>
        <v>meter</v>
      </c>
      <c r="BO20" s="6">
        <f t="shared" si="33"/>
        <v>0</v>
      </c>
      <c r="BP20" s="6">
        <f t="shared" si="34"/>
        <v>0</v>
      </c>
      <c r="BS20" s="4" t="str">
        <f t="shared" si="35"/>
        <v>meter</v>
      </c>
      <c r="BT20" s="6">
        <f t="shared" si="36"/>
        <v>0</v>
      </c>
      <c r="BU20" s="6">
        <f t="shared" si="37"/>
        <v>0</v>
      </c>
      <c r="BX20" s="4" t="str">
        <f t="shared" si="38"/>
        <v>meter</v>
      </c>
      <c r="BY20" s="6">
        <f t="shared" si="39"/>
        <v>0</v>
      </c>
      <c r="BZ20" s="6">
        <f t="shared" si="40"/>
        <v>0</v>
      </c>
      <c r="CC20" s="4" t="str">
        <f t="shared" si="41"/>
        <v>meter</v>
      </c>
      <c r="CD20" s="6">
        <f t="shared" si="42"/>
        <v>0</v>
      </c>
      <c r="CE20" s="6">
        <f t="shared" si="43"/>
        <v>0</v>
      </c>
      <c r="CH20" s="4" t="str">
        <f t="shared" si="44"/>
        <v>meter</v>
      </c>
      <c r="CI20" s="6">
        <f t="shared" si="45"/>
        <v>0</v>
      </c>
      <c r="CJ20" s="6">
        <f t="shared" si="46"/>
        <v>0</v>
      </c>
      <c r="CM20" s="4" t="str">
        <f t="shared" si="47"/>
        <v>meter</v>
      </c>
      <c r="CN20" s="6">
        <f t="shared" si="48"/>
        <v>0</v>
      </c>
      <c r="CO20" s="6">
        <f t="shared" si="49"/>
        <v>0</v>
      </c>
      <c r="CR20" s="4" t="str">
        <f t="shared" si="50"/>
        <v>meter</v>
      </c>
      <c r="CS20" s="6">
        <f t="shared" si="51"/>
        <v>0</v>
      </c>
      <c r="CT20" s="6">
        <f t="shared" si="52"/>
        <v>0</v>
      </c>
      <c r="CW20" s="4" t="str">
        <f t="shared" si="53"/>
        <v>meter</v>
      </c>
      <c r="CX20" s="6">
        <f t="shared" si="54"/>
        <v>0</v>
      </c>
      <c r="CY20" s="6">
        <f t="shared" si="55"/>
        <v>0</v>
      </c>
      <c r="DB20" s="4" t="str">
        <f t="shared" si="56"/>
        <v>meter</v>
      </c>
      <c r="DC20" s="6">
        <f t="shared" si="57"/>
        <v>0</v>
      </c>
      <c r="DD20" s="6">
        <f t="shared" si="58"/>
        <v>0</v>
      </c>
      <c r="DG20" s="4" t="str">
        <f t="shared" si="59"/>
        <v>meter</v>
      </c>
      <c r="DH20" s="6">
        <f t="shared" si="60"/>
        <v>0</v>
      </c>
      <c r="DI20" s="6">
        <f t="shared" si="61"/>
        <v>0</v>
      </c>
      <c r="DL20" s="4" t="str">
        <f t="shared" si="62"/>
        <v>meter</v>
      </c>
      <c r="DM20" s="6">
        <f t="shared" si="63"/>
        <v>0</v>
      </c>
      <c r="DN20" s="6">
        <f t="shared" si="64"/>
        <v>0</v>
      </c>
      <c r="DQ20" s="4" t="str">
        <f t="shared" si="65"/>
        <v>meter</v>
      </c>
      <c r="DR20" s="6">
        <f t="shared" si="66"/>
        <v>0</v>
      </c>
      <c r="DS20" s="6">
        <f t="shared" si="67"/>
        <v>0</v>
      </c>
      <c r="DV20" s="4" t="str">
        <f t="shared" si="68"/>
        <v>meter</v>
      </c>
      <c r="DW20" s="6">
        <f t="shared" si="69"/>
        <v>0</v>
      </c>
      <c r="DX20" s="6">
        <f t="shared" si="70"/>
        <v>0</v>
      </c>
    </row>
    <row r="21" spans="3:128" x14ac:dyDescent="0.25">
      <c r="C21" s="4" t="s">
        <v>57</v>
      </c>
      <c r="F21" s="4" t="s">
        <v>49</v>
      </c>
      <c r="G21" s="2">
        <v>0</v>
      </c>
      <c r="H21" s="6">
        <f t="shared" si="0"/>
        <v>0</v>
      </c>
      <c r="K21" s="4" t="str">
        <f t="shared" si="1"/>
        <v>meter</v>
      </c>
      <c r="L21" s="6">
        <f t="shared" si="2"/>
        <v>0</v>
      </c>
      <c r="M21" s="6">
        <f t="shared" si="3"/>
        <v>0</v>
      </c>
      <c r="P21" s="4" t="str">
        <f t="shared" si="4"/>
        <v>meter</v>
      </c>
      <c r="Q21" s="6">
        <f t="shared" si="5"/>
        <v>0</v>
      </c>
      <c r="R21" s="6">
        <f t="shared" si="6"/>
        <v>0</v>
      </c>
      <c r="U21" s="4" t="str">
        <f t="shared" si="71"/>
        <v>meter</v>
      </c>
      <c r="V21" s="6">
        <f t="shared" si="74"/>
        <v>0</v>
      </c>
      <c r="W21" s="6">
        <f t="shared" si="7"/>
        <v>0</v>
      </c>
      <c r="Z21" s="4" t="str">
        <f t="shared" si="8"/>
        <v>meter</v>
      </c>
      <c r="AA21" s="6">
        <f t="shared" si="9"/>
        <v>0</v>
      </c>
      <c r="AB21" s="6">
        <f t="shared" si="10"/>
        <v>0</v>
      </c>
      <c r="AE21" s="4" t="str">
        <f t="shared" si="11"/>
        <v>meter</v>
      </c>
      <c r="AF21" s="6">
        <f t="shared" si="12"/>
        <v>0</v>
      </c>
      <c r="AG21" s="6">
        <f t="shared" si="13"/>
        <v>0</v>
      </c>
      <c r="AJ21" s="4" t="str">
        <f t="shared" si="14"/>
        <v>meter</v>
      </c>
      <c r="AK21" s="6">
        <f t="shared" si="15"/>
        <v>0</v>
      </c>
      <c r="AL21" s="6">
        <f t="shared" si="16"/>
        <v>0</v>
      </c>
      <c r="AO21" s="4" t="str">
        <f t="shared" si="17"/>
        <v>meter</v>
      </c>
      <c r="AP21" s="6">
        <f t="shared" si="18"/>
        <v>0</v>
      </c>
      <c r="AQ21" s="6">
        <f t="shared" si="19"/>
        <v>0</v>
      </c>
      <c r="AT21" s="4" t="str">
        <f t="shared" si="20"/>
        <v>meter</v>
      </c>
      <c r="AU21" s="6">
        <f t="shared" si="21"/>
        <v>0</v>
      </c>
      <c r="AV21" s="6">
        <f t="shared" si="22"/>
        <v>0</v>
      </c>
      <c r="AY21" s="4" t="str">
        <f t="shared" si="23"/>
        <v>meter</v>
      </c>
      <c r="AZ21" s="6">
        <f t="shared" si="24"/>
        <v>0</v>
      </c>
      <c r="BA21" s="6">
        <f t="shared" si="25"/>
        <v>0</v>
      </c>
      <c r="BD21" s="4" t="str">
        <f t="shared" si="26"/>
        <v>meter</v>
      </c>
      <c r="BE21" s="6">
        <f t="shared" si="27"/>
        <v>0</v>
      </c>
      <c r="BF21" s="6">
        <f t="shared" si="28"/>
        <v>0</v>
      </c>
      <c r="BI21" s="4" t="str">
        <f t="shared" si="29"/>
        <v>meter</v>
      </c>
      <c r="BJ21" s="6">
        <f t="shared" si="30"/>
        <v>0</v>
      </c>
      <c r="BK21" s="6">
        <f t="shared" si="31"/>
        <v>0</v>
      </c>
      <c r="BN21" s="4" t="str">
        <f t="shared" si="32"/>
        <v>meter</v>
      </c>
      <c r="BO21" s="6">
        <f t="shared" si="33"/>
        <v>0</v>
      </c>
      <c r="BP21" s="6">
        <f t="shared" si="34"/>
        <v>0</v>
      </c>
      <c r="BS21" s="4" t="str">
        <f t="shared" si="35"/>
        <v>meter</v>
      </c>
      <c r="BT21" s="6">
        <f t="shared" si="36"/>
        <v>0</v>
      </c>
      <c r="BU21" s="6">
        <f t="shared" si="37"/>
        <v>0</v>
      </c>
      <c r="BX21" s="4" t="str">
        <f t="shared" si="38"/>
        <v>meter</v>
      </c>
      <c r="BY21" s="6">
        <f t="shared" si="39"/>
        <v>0</v>
      </c>
      <c r="BZ21" s="6">
        <f t="shared" si="40"/>
        <v>0</v>
      </c>
      <c r="CC21" s="4" t="str">
        <f t="shared" si="41"/>
        <v>meter</v>
      </c>
      <c r="CD21" s="6">
        <f t="shared" si="42"/>
        <v>0</v>
      </c>
      <c r="CE21" s="6">
        <f t="shared" si="43"/>
        <v>0</v>
      </c>
      <c r="CH21" s="4" t="str">
        <f t="shared" si="44"/>
        <v>meter</v>
      </c>
      <c r="CI21" s="6">
        <f t="shared" si="45"/>
        <v>0</v>
      </c>
      <c r="CJ21" s="6">
        <f t="shared" si="46"/>
        <v>0</v>
      </c>
      <c r="CM21" s="4" t="str">
        <f t="shared" si="47"/>
        <v>meter</v>
      </c>
      <c r="CN21" s="6">
        <f t="shared" si="48"/>
        <v>0</v>
      </c>
      <c r="CO21" s="6">
        <f t="shared" si="49"/>
        <v>0</v>
      </c>
      <c r="CR21" s="4" t="str">
        <f t="shared" si="50"/>
        <v>meter</v>
      </c>
      <c r="CS21" s="6">
        <f t="shared" si="51"/>
        <v>0</v>
      </c>
      <c r="CT21" s="6">
        <f t="shared" si="52"/>
        <v>0</v>
      </c>
      <c r="CW21" s="4" t="str">
        <f t="shared" si="53"/>
        <v>meter</v>
      </c>
      <c r="CX21" s="6">
        <f t="shared" si="54"/>
        <v>0</v>
      </c>
      <c r="CY21" s="6">
        <f t="shared" si="55"/>
        <v>0</v>
      </c>
      <c r="DB21" s="4" t="str">
        <f t="shared" si="56"/>
        <v>meter</v>
      </c>
      <c r="DC21" s="6">
        <f t="shared" si="57"/>
        <v>0</v>
      </c>
      <c r="DD21" s="6">
        <f t="shared" si="58"/>
        <v>0</v>
      </c>
      <c r="DG21" s="4" t="str">
        <f t="shared" si="59"/>
        <v>meter</v>
      </c>
      <c r="DH21" s="6">
        <f t="shared" si="60"/>
        <v>0</v>
      </c>
      <c r="DI21" s="6">
        <f t="shared" si="61"/>
        <v>0</v>
      </c>
      <c r="DL21" s="4" t="str">
        <f t="shared" si="62"/>
        <v>meter</v>
      </c>
      <c r="DM21" s="6">
        <f t="shared" si="63"/>
        <v>0</v>
      </c>
      <c r="DN21" s="6">
        <f t="shared" si="64"/>
        <v>0</v>
      </c>
      <c r="DQ21" s="4" t="str">
        <f t="shared" si="65"/>
        <v>meter</v>
      </c>
      <c r="DR21" s="6">
        <f t="shared" si="66"/>
        <v>0</v>
      </c>
      <c r="DS21" s="6">
        <f t="shared" si="67"/>
        <v>0</v>
      </c>
      <c r="DV21" s="4" t="str">
        <f t="shared" si="68"/>
        <v>meter</v>
      </c>
      <c r="DW21" s="6">
        <f t="shared" si="69"/>
        <v>0</v>
      </c>
      <c r="DX21" s="6">
        <f t="shared" si="70"/>
        <v>0</v>
      </c>
    </row>
    <row r="22" spans="3:128" x14ac:dyDescent="0.25">
      <c r="C22" s="4" t="s">
        <v>58</v>
      </c>
      <c r="E22" s="4">
        <v>2</v>
      </c>
      <c r="F22" s="4" t="s">
        <v>41</v>
      </c>
      <c r="G22" s="2">
        <v>0</v>
      </c>
      <c r="H22" s="6">
        <f t="shared" si="0"/>
        <v>0</v>
      </c>
      <c r="J22" s="4">
        <v>2</v>
      </c>
      <c r="K22" s="4" t="str">
        <f t="shared" si="1"/>
        <v>stuks</v>
      </c>
      <c r="L22" s="6">
        <f t="shared" si="2"/>
        <v>0</v>
      </c>
      <c r="M22" s="6">
        <f t="shared" si="3"/>
        <v>0</v>
      </c>
      <c r="O22" s="4">
        <v>2</v>
      </c>
      <c r="P22" s="4" t="str">
        <f t="shared" si="4"/>
        <v>stuks</v>
      </c>
      <c r="Q22" s="6">
        <f t="shared" si="5"/>
        <v>0</v>
      </c>
      <c r="R22" s="6">
        <f t="shared" si="6"/>
        <v>0</v>
      </c>
      <c r="T22" s="4">
        <v>2</v>
      </c>
      <c r="U22" s="4" t="str">
        <f t="shared" si="71"/>
        <v>stuks</v>
      </c>
      <c r="V22" s="6">
        <f t="shared" si="74"/>
        <v>0</v>
      </c>
      <c r="W22" s="6">
        <f t="shared" si="7"/>
        <v>0</v>
      </c>
      <c r="Y22" s="4">
        <v>2</v>
      </c>
      <c r="Z22" s="4" t="str">
        <f t="shared" si="8"/>
        <v>stuks</v>
      </c>
      <c r="AA22" s="6">
        <f t="shared" si="9"/>
        <v>0</v>
      </c>
      <c r="AB22" s="6">
        <f t="shared" si="10"/>
        <v>0</v>
      </c>
      <c r="AD22" s="4">
        <v>2</v>
      </c>
      <c r="AE22" s="4" t="str">
        <f t="shared" si="11"/>
        <v>stuks</v>
      </c>
      <c r="AF22" s="6">
        <f t="shared" si="12"/>
        <v>0</v>
      </c>
      <c r="AG22" s="6">
        <f t="shared" si="13"/>
        <v>0</v>
      </c>
      <c r="AJ22" s="4" t="str">
        <f t="shared" si="14"/>
        <v>stuks</v>
      </c>
      <c r="AK22" s="6">
        <f t="shared" si="15"/>
        <v>0</v>
      </c>
      <c r="AL22" s="6">
        <f t="shared" si="16"/>
        <v>0</v>
      </c>
      <c r="AO22" s="4" t="str">
        <f t="shared" si="17"/>
        <v>stuks</v>
      </c>
      <c r="AP22" s="6">
        <f t="shared" si="18"/>
        <v>0</v>
      </c>
      <c r="AQ22" s="6">
        <f t="shared" si="19"/>
        <v>0</v>
      </c>
      <c r="AT22" s="4" t="str">
        <f t="shared" si="20"/>
        <v>stuks</v>
      </c>
      <c r="AU22" s="6">
        <f t="shared" si="21"/>
        <v>0</v>
      </c>
      <c r="AV22" s="6">
        <f t="shared" si="22"/>
        <v>0</v>
      </c>
      <c r="AX22" s="4">
        <v>2</v>
      </c>
      <c r="AY22" s="4" t="str">
        <f t="shared" si="23"/>
        <v>stuks</v>
      </c>
      <c r="AZ22" s="6">
        <f t="shared" si="24"/>
        <v>0</v>
      </c>
      <c r="BA22" s="6">
        <f t="shared" si="25"/>
        <v>0</v>
      </c>
      <c r="BC22" s="4">
        <v>2</v>
      </c>
      <c r="BD22" s="4" t="str">
        <f t="shared" si="26"/>
        <v>stuks</v>
      </c>
      <c r="BE22" s="6">
        <f t="shared" si="27"/>
        <v>0</v>
      </c>
      <c r="BF22" s="6">
        <f t="shared" si="28"/>
        <v>0</v>
      </c>
      <c r="BH22" s="4">
        <v>2</v>
      </c>
      <c r="BI22" s="4" t="str">
        <f t="shared" si="29"/>
        <v>stuks</v>
      </c>
      <c r="BJ22" s="6">
        <f t="shared" si="30"/>
        <v>0</v>
      </c>
      <c r="BK22" s="6">
        <f t="shared" si="31"/>
        <v>0</v>
      </c>
      <c r="BM22" s="4">
        <v>2</v>
      </c>
      <c r="BN22" s="4" t="str">
        <f t="shared" si="32"/>
        <v>stuks</v>
      </c>
      <c r="BO22" s="6">
        <f t="shared" si="33"/>
        <v>0</v>
      </c>
      <c r="BP22" s="6">
        <f t="shared" si="34"/>
        <v>0</v>
      </c>
      <c r="BS22" s="4" t="str">
        <f t="shared" si="35"/>
        <v>stuks</v>
      </c>
      <c r="BT22" s="6">
        <f t="shared" si="36"/>
        <v>0</v>
      </c>
      <c r="BU22" s="6">
        <f t="shared" si="37"/>
        <v>0</v>
      </c>
      <c r="BX22" s="4" t="str">
        <f t="shared" si="38"/>
        <v>stuks</v>
      </c>
      <c r="BY22" s="6">
        <f t="shared" si="39"/>
        <v>0</v>
      </c>
      <c r="BZ22" s="6">
        <f t="shared" si="40"/>
        <v>0</v>
      </c>
      <c r="CC22" s="4" t="str">
        <f t="shared" si="41"/>
        <v>stuks</v>
      </c>
      <c r="CD22" s="6">
        <f t="shared" si="42"/>
        <v>0</v>
      </c>
      <c r="CE22" s="6">
        <f t="shared" si="43"/>
        <v>0</v>
      </c>
      <c r="CH22" s="4" t="str">
        <f t="shared" si="44"/>
        <v>stuks</v>
      </c>
      <c r="CI22" s="6">
        <f t="shared" si="45"/>
        <v>0</v>
      </c>
      <c r="CJ22" s="6">
        <f t="shared" si="46"/>
        <v>0</v>
      </c>
      <c r="CL22" s="4">
        <v>2</v>
      </c>
      <c r="CM22" s="4" t="str">
        <f t="shared" si="47"/>
        <v>stuks</v>
      </c>
      <c r="CN22" s="6">
        <f t="shared" si="48"/>
        <v>0</v>
      </c>
      <c r="CO22" s="6">
        <f t="shared" si="49"/>
        <v>0</v>
      </c>
      <c r="CR22" s="4" t="str">
        <f t="shared" si="50"/>
        <v>stuks</v>
      </c>
      <c r="CS22" s="6">
        <f t="shared" si="51"/>
        <v>0</v>
      </c>
      <c r="CT22" s="6">
        <f t="shared" si="52"/>
        <v>0</v>
      </c>
      <c r="CW22" s="4" t="str">
        <f t="shared" si="53"/>
        <v>stuks</v>
      </c>
      <c r="CX22" s="6">
        <f t="shared" si="54"/>
        <v>0</v>
      </c>
      <c r="CY22" s="6">
        <f t="shared" si="55"/>
        <v>0</v>
      </c>
      <c r="DB22" s="4" t="str">
        <f t="shared" si="56"/>
        <v>stuks</v>
      </c>
      <c r="DC22" s="6">
        <f t="shared" si="57"/>
        <v>0</v>
      </c>
      <c r="DD22" s="6">
        <f t="shared" si="58"/>
        <v>0</v>
      </c>
      <c r="DF22" s="4">
        <v>2</v>
      </c>
      <c r="DG22" s="4" t="str">
        <f t="shared" si="59"/>
        <v>stuks</v>
      </c>
      <c r="DH22" s="6">
        <f t="shared" si="60"/>
        <v>0</v>
      </c>
      <c r="DI22" s="6">
        <f t="shared" si="61"/>
        <v>0</v>
      </c>
      <c r="DL22" s="4" t="str">
        <f t="shared" si="62"/>
        <v>stuks</v>
      </c>
      <c r="DM22" s="6">
        <f t="shared" si="63"/>
        <v>0</v>
      </c>
      <c r="DN22" s="6">
        <f t="shared" si="64"/>
        <v>0</v>
      </c>
      <c r="DQ22" s="4" t="str">
        <f t="shared" si="65"/>
        <v>stuks</v>
      </c>
      <c r="DR22" s="6">
        <f t="shared" si="66"/>
        <v>0</v>
      </c>
      <c r="DS22" s="6">
        <f t="shared" si="67"/>
        <v>0</v>
      </c>
      <c r="DV22" s="4" t="str">
        <f t="shared" si="68"/>
        <v>stuks</v>
      </c>
      <c r="DW22" s="6">
        <f t="shared" si="69"/>
        <v>0</v>
      </c>
      <c r="DX22" s="6">
        <f t="shared" si="70"/>
        <v>0</v>
      </c>
    </row>
    <row r="23" spans="3:128" x14ac:dyDescent="0.25">
      <c r="C23" s="4" t="s">
        <v>59</v>
      </c>
      <c r="E23" s="4">
        <v>45</v>
      </c>
      <c r="F23" s="4" t="s">
        <v>49</v>
      </c>
      <c r="G23" s="2">
        <v>0</v>
      </c>
      <c r="H23" s="6">
        <f t="shared" si="0"/>
        <v>0</v>
      </c>
      <c r="J23" s="4">
        <v>35</v>
      </c>
      <c r="K23" s="4" t="str">
        <f t="shared" si="1"/>
        <v>meter</v>
      </c>
      <c r="L23" s="6">
        <f t="shared" si="2"/>
        <v>0</v>
      </c>
      <c r="M23" s="6">
        <f t="shared" si="3"/>
        <v>0</v>
      </c>
      <c r="O23" s="4">
        <v>40</v>
      </c>
      <c r="P23" s="4" t="str">
        <f t="shared" si="4"/>
        <v>meter</v>
      </c>
      <c r="Q23" s="6">
        <f t="shared" si="5"/>
        <v>0</v>
      </c>
      <c r="R23" s="6">
        <f t="shared" si="6"/>
        <v>0</v>
      </c>
      <c r="T23" s="4">
        <v>35</v>
      </c>
      <c r="U23" s="4" t="str">
        <f t="shared" si="71"/>
        <v>meter</v>
      </c>
      <c r="V23" s="6">
        <f t="shared" si="74"/>
        <v>0</v>
      </c>
      <c r="W23" s="6">
        <f t="shared" si="7"/>
        <v>0</v>
      </c>
      <c r="Y23" s="4">
        <v>40</v>
      </c>
      <c r="Z23" s="4" t="str">
        <f t="shared" si="8"/>
        <v>meter</v>
      </c>
      <c r="AA23" s="6">
        <f t="shared" si="9"/>
        <v>0</v>
      </c>
      <c r="AB23" s="6">
        <f t="shared" si="10"/>
        <v>0</v>
      </c>
      <c r="AE23" s="4" t="str">
        <f t="shared" si="11"/>
        <v>meter</v>
      </c>
      <c r="AF23" s="6">
        <f t="shared" si="12"/>
        <v>0</v>
      </c>
      <c r="AG23" s="6">
        <f t="shared" si="13"/>
        <v>0</v>
      </c>
      <c r="AI23" s="4">
        <v>40</v>
      </c>
      <c r="AJ23" s="4" t="str">
        <f t="shared" si="14"/>
        <v>meter</v>
      </c>
      <c r="AK23" s="6">
        <f t="shared" si="15"/>
        <v>0</v>
      </c>
      <c r="AL23" s="6">
        <f t="shared" si="16"/>
        <v>0</v>
      </c>
      <c r="AO23" s="4" t="str">
        <f t="shared" si="17"/>
        <v>meter</v>
      </c>
      <c r="AP23" s="6">
        <f t="shared" si="18"/>
        <v>0</v>
      </c>
      <c r="AQ23" s="6">
        <f t="shared" si="19"/>
        <v>0</v>
      </c>
      <c r="AS23" s="4">
        <v>40</v>
      </c>
      <c r="AT23" s="4" t="str">
        <f t="shared" si="20"/>
        <v>meter</v>
      </c>
      <c r="AU23" s="6">
        <f t="shared" si="21"/>
        <v>0</v>
      </c>
      <c r="AV23" s="6">
        <f t="shared" si="22"/>
        <v>0</v>
      </c>
      <c r="AX23" s="4">
        <v>40</v>
      </c>
      <c r="AY23" s="4" t="str">
        <f t="shared" si="23"/>
        <v>meter</v>
      </c>
      <c r="AZ23" s="6">
        <f t="shared" si="24"/>
        <v>0</v>
      </c>
      <c r="BA23" s="6">
        <f t="shared" si="25"/>
        <v>0</v>
      </c>
      <c r="BC23" s="4">
        <v>130</v>
      </c>
      <c r="BD23" s="4" t="str">
        <f t="shared" si="26"/>
        <v>meter</v>
      </c>
      <c r="BE23" s="6">
        <f t="shared" si="27"/>
        <v>0</v>
      </c>
      <c r="BF23" s="6">
        <f t="shared" si="28"/>
        <v>0</v>
      </c>
      <c r="BH23" s="4">
        <v>80</v>
      </c>
      <c r="BI23" s="4" t="str">
        <f t="shared" si="29"/>
        <v>meter</v>
      </c>
      <c r="BJ23" s="6">
        <f t="shared" si="30"/>
        <v>0</v>
      </c>
      <c r="BK23" s="6">
        <f t="shared" si="31"/>
        <v>0</v>
      </c>
      <c r="BM23" s="4">
        <v>40</v>
      </c>
      <c r="BN23" s="4" t="str">
        <f t="shared" si="32"/>
        <v>meter</v>
      </c>
      <c r="BO23" s="6">
        <f t="shared" si="33"/>
        <v>0</v>
      </c>
      <c r="BP23" s="6">
        <f t="shared" si="34"/>
        <v>0</v>
      </c>
      <c r="BS23" s="4" t="str">
        <f t="shared" si="35"/>
        <v>meter</v>
      </c>
      <c r="BT23" s="6">
        <f t="shared" si="36"/>
        <v>0</v>
      </c>
      <c r="BU23" s="6">
        <f t="shared" si="37"/>
        <v>0</v>
      </c>
      <c r="BX23" s="4" t="str">
        <f t="shared" si="38"/>
        <v>meter</v>
      </c>
      <c r="BY23" s="6">
        <f t="shared" si="39"/>
        <v>0</v>
      </c>
      <c r="BZ23" s="6">
        <f t="shared" si="40"/>
        <v>0</v>
      </c>
      <c r="CC23" s="4" t="str">
        <f t="shared" si="41"/>
        <v>meter</v>
      </c>
      <c r="CD23" s="6">
        <f t="shared" si="42"/>
        <v>0</v>
      </c>
      <c r="CE23" s="6">
        <f t="shared" si="43"/>
        <v>0</v>
      </c>
      <c r="CH23" s="4" t="str">
        <f t="shared" si="44"/>
        <v>meter</v>
      </c>
      <c r="CI23" s="6">
        <f t="shared" si="45"/>
        <v>0</v>
      </c>
      <c r="CJ23" s="6">
        <f t="shared" si="46"/>
        <v>0</v>
      </c>
      <c r="CM23" s="4" t="str">
        <f t="shared" si="47"/>
        <v>meter</v>
      </c>
      <c r="CN23" s="6">
        <f t="shared" si="48"/>
        <v>0</v>
      </c>
      <c r="CO23" s="6">
        <f t="shared" si="49"/>
        <v>0</v>
      </c>
      <c r="CR23" s="4" t="str">
        <f t="shared" si="50"/>
        <v>meter</v>
      </c>
      <c r="CS23" s="6">
        <f t="shared" si="51"/>
        <v>0</v>
      </c>
      <c r="CT23" s="6">
        <f t="shared" si="52"/>
        <v>0</v>
      </c>
      <c r="CW23" s="4" t="str">
        <f t="shared" si="53"/>
        <v>meter</v>
      </c>
      <c r="CX23" s="6">
        <f t="shared" si="54"/>
        <v>0</v>
      </c>
      <c r="CY23" s="6">
        <f t="shared" si="55"/>
        <v>0</v>
      </c>
      <c r="DB23" s="4" t="str">
        <f t="shared" si="56"/>
        <v>meter</v>
      </c>
      <c r="DC23" s="6">
        <f t="shared" si="57"/>
        <v>0</v>
      </c>
      <c r="DD23" s="6">
        <f t="shared" si="58"/>
        <v>0</v>
      </c>
      <c r="DG23" s="4" t="str">
        <f t="shared" si="59"/>
        <v>meter</v>
      </c>
      <c r="DH23" s="6">
        <f t="shared" si="60"/>
        <v>0</v>
      </c>
      <c r="DI23" s="6">
        <f t="shared" si="61"/>
        <v>0</v>
      </c>
      <c r="DL23" s="4" t="str">
        <f t="shared" si="62"/>
        <v>meter</v>
      </c>
      <c r="DM23" s="6">
        <f t="shared" si="63"/>
        <v>0</v>
      </c>
      <c r="DN23" s="6">
        <f t="shared" si="64"/>
        <v>0</v>
      </c>
      <c r="DQ23" s="4" t="str">
        <f t="shared" si="65"/>
        <v>meter</v>
      </c>
      <c r="DR23" s="6">
        <f t="shared" si="66"/>
        <v>0</v>
      </c>
      <c r="DS23" s="6">
        <f t="shared" si="67"/>
        <v>0</v>
      </c>
      <c r="DV23" s="4" t="str">
        <f t="shared" si="68"/>
        <v>meter</v>
      </c>
      <c r="DW23" s="6">
        <f t="shared" si="69"/>
        <v>0</v>
      </c>
      <c r="DX23" s="6">
        <f t="shared" si="70"/>
        <v>0</v>
      </c>
    </row>
    <row r="24" spans="3:128" x14ac:dyDescent="0.25">
      <c r="C24" s="4" t="s">
        <v>60</v>
      </c>
      <c r="E24" s="4">
        <v>45</v>
      </c>
      <c r="F24" s="4" t="s">
        <v>49</v>
      </c>
      <c r="G24" s="2">
        <v>0</v>
      </c>
      <c r="H24" s="6">
        <f t="shared" si="0"/>
        <v>0</v>
      </c>
      <c r="J24" s="4">
        <v>35</v>
      </c>
      <c r="K24" s="4" t="str">
        <f t="shared" si="1"/>
        <v>meter</v>
      </c>
      <c r="L24" s="6">
        <f t="shared" si="2"/>
        <v>0</v>
      </c>
      <c r="M24" s="6">
        <f t="shared" si="3"/>
        <v>0</v>
      </c>
      <c r="O24" s="4">
        <v>40</v>
      </c>
      <c r="P24" s="4" t="str">
        <f t="shared" si="4"/>
        <v>meter</v>
      </c>
      <c r="Q24" s="6">
        <f t="shared" si="5"/>
        <v>0</v>
      </c>
      <c r="R24" s="6">
        <f t="shared" si="6"/>
        <v>0</v>
      </c>
      <c r="T24" s="4">
        <v>35</v>
      </c>
      <c r="U24" s="4" t="str">
        <f t="shared" si="71"/>
        <v>meter</v>
      </c>
      <c r="V24" s="6">
        <f t="shared" si="74"/>
        <v>0</v>
      </c>
      <c r="W24" s="6">
        <f t="shared" si="7"/>
        <v>0</v>
      </c>
      <c r="Y24" s="4">
        <v>40</v>
      </c>
      <c r="Z24" s="4" t="str">
        <f t="shared" si="8"/>
        <v>meter</v>
      </c>
      <c r="AA24" s="6">
        <f t="shared" si="9"/>
        <v>0</v>
      </c>
      <c r="AB24" s="6">
        <f t="shared" si="10"/>
        <v>0</v>
      </c>
      <c r="AE24" s="4" t="str">
        <f t="shared" si="11"/>
        <v>meter</v>
      </c>
      <c r="AF24" s="6">
        <f t="shared" si="12"/>
        <v>0</v>
      </c>
      <c r="AG24" s="6">
        <f t="shared" si="13"/>
        <v>0</v>
      </c>
      <c r="AI24" s="4">
        <v>40</v>
      </c>
      <c r="AJ24" s="4" t="str">
        <f t="shared" si="14"/>
        <v>meter</v>
      </c>
      <c r="AK24" s="6">
        <f t="shared" si="15"/>
        <v>0</v>
      </c>
      <c r="AL24" s="6">
        <f t="shared" si="16"/>
        <v>0</v>
      </c>
      <c r="AO24" s="4" t="str">
        <f t="shared" si="17"/>
        <v>meter</v>
      </c>
      <c r="AP24" s="6">
        <f t="shared" si="18"/>
        <v>0</v>
      </c>
      <c r="AQ24" s="6">
        <f t="shared" si="19"/>
        <v>0</v>
      </c>
      <c r="AS24" s="4">
        <v>40</v>
      </c>
      <c r="AT24" s="4" t="str">
        <f t="shared" si="20"/>
        <v>meter</v>
      </c>
      <c r="AU24" s="6">
        <f t="shared" si="21"/>
        <v>0</v>
      </c>
      <c r="AV24" s="6">
        <f t="shared" si="22"/>
        <v>0</v>
      </c>
      <c r="AX24" s="4">
        <v>40</v>
      </c>
      <c r="AY24" s="4" t="str">
        <f t="shared" si="23"/>
        <v>meter</v>
      </c>
      <c r="AZ24" s="6">
        <f t="shared" si="24"/>
        <v>0</v>
      </c>
      <c r="BA24" s="6">
        <f t="shared" si="25"/>
        <v>0</v>
      </c>
      <c r="BC24" s="4">
        <v>130</v>
      </c>
      <c r="BD24" s="4" t="str">
        <f t="shared" si="26"/>
        <v>meter</v>
      </c>
      <c r="BE24" s="6">
        <f t="shared" si="27"/>
        <v>0</v>
      </c>
      <c r="BF24" s="6">
        <f t="shared" si="28"/>
        <v>0</v>
      </c>
      <c r="BH24" s="4">
        <v>80</v>
      </c>
      <c r="BI24" s="4" t="str">
        <f t="shared" si="29"/>
        <v>meter</v>
      </c>
      <c r="BJ24" s="6">
        <f t="shared" si="30"/>
        <v>0</v>
      </c>
      <c r="BK24" s="6">
        <f t="shared" si="31"/>
        <v>0</v>
      </c>
      <c r="BM24" s="4">
        <v>40</v>
      </c>
      <c r="BN24" s="4" t="str">
        <f t="shared" si="32"/>
        <v>meter</v>
      </c>
      <c r="BO24" s="6">
        <f t="shared" si="33"/>
        <v>0</v>
      </c>
      <c r="BP24" s="6">
        <f t="shared" si="34"/>
        <v>0</v>
      </c>
      <c r="BS24" s="4" t="str">
        <f t="shared" si="35"/>
        <v>meter</v>
      </c>
      <c r="BT24" s="6">
        <f t="shared" si="36"/>
        <v>0</v>
      </c>
      <c r="BU24" s="6">
        <f t="shared" si="37"/>
        <v>0</v>
      </c>
      <c r="BX24" s="4" t="str">
        <f t="shared" si="38"/>
        <v>meter</v>
      </c>
      <c r="BY24" s="6">
        <f t="shared" si="39"/>
        <v>0</v>
      </c>
      <c r="BZ24" s="6">
        <f t="shared" si="40"/>
        <v>0</v>
      </c>
      <c r="CC24" s="4" t="str">
        <f t="shared" si="41"/>
        <v>meter</v>
      </c>
      <c r="CD24" s="6">
        <f t="shared" si="42"/>
        <v>0</v>
      </c>
      <c r="CE24" s="6">
        <f t="shared" si="43"/>
        <v>0</v>
      </c>
      <c r="CH24" s="4" t="str">
        <f t="shared" si="44"/>
        <v>meter</v>
      </c>
      <c r="CI24" s="6">
        <f t="shared" si="45"/>
        <v>0</v>
      </c>
      <c r="CJ24" s="6">
        <f t="shared" si="46"/>
        <v>0</v>
      </c>
      <c r="CM24" s="4" t="str">
        <f t="shared" si="47"/>
        <v>meter</v>
      </c>
      <c r="CN24" s="6">
        <f t="shared" si="48"/>
        <v>0</v>
      </c>
      <c r="CO24" s="6">
        <f t="shared" si="49"/>
        <v>0</v>
      </c>
      <c r="CR24" s="4" t="str">
        <f t="shared" si="50"/>
        <v>meter</v>
      </c>
      <c r="CS24" s="6">
        <f t="shared" si="51"/>
        <v>0</v>
      </c>
      <c r="CT24" s="6">
        <f t="shared" si="52"/>
        <v>0</v>
      </c>
      <c r="CW24" s="4" t="str">
        <f t="shared" si="53"/>
        <v>meter</v>
      </c>
      <c r="CX24" s="6">
        <f t="shared" si="54"/>
        <v>0</v>
      </c>
      <c r="CY24" s="6">
        <f t="shared" si="55"/>
        <v>0</v>
      </c>
      <c r="DB24" s="4" t="str">
        <f t="shared" si="56"/>
        <v>meter</v>
      </c>
      <c r="DC24" s="6">
        <f t="shared" si="57"/>
        <v>0</v>
      </c>
      <c r="DD24" s="6">
        <f t="shared" si="58"/>
        <v>0</v>
      </c>
      <c r="DG24" s="4" t="str">
        <f t="shared" si="59"/>
        <v>meter</v>
      </c>
      <c r="DH24" s="6">
        <f t="shared" si="60"/>
        <v>0</v>
      </c>
      <c r="DI24" s="6">
        <f t="shared" si="61"/>
        <v>0</v>
      </c>
      <c r="DL24" s="4" t="str">
        <f t="shared" si="62"/>
        <v>meter</v>
      </c>
      <c r="DM24" s="6">
        <f t="shared" si="63"/>
        <v>0</v>
      </c>
      <c r="DN24" s="6">
        <f t="shared" si="64"/>
        <v>0</v>
      </c>
      <c r="DQ24" s="4" t="str">
        <f t="shared" si="65"/>
        <v>meter</v>
      </c>
      <c r="DR24" s="6">
        <f t="shared" si="66"/>
        <v>0</v>
      </c>
      <c r="DS24" s="6">
        <f t="shared" si="67"/>
        <v>0</v>
      </c>
      <c r="DV24" s="4" t="str">
        <f t="shared" si="68"/>
        <v>meter</v>
      </c>
      <c r="DW24" s="6">
        <f t="shared" si="69"/>
        <v>0</v>
      </c>
      <c r="DX24" s="6">
        <f t="shared" si="70"/>
        <v>0</v>
      </c>
    </row>
    <row r="25" spans="3:128" x14ac:dyDescent="0.25">
      <c r="C25" s="4" t="s">
        <v>48</v>
      </c>
      <c r="E25" s="4">
        <v>60</v>
      </c>
      <c r="F25" s="4" t="s">
        <v>49</v>
      </c>
      <c r="G25" s="2">
        <v>0</v>
      </c>
      <c r="H25" s="6">
        <f t="shared" si="0"/>
        <v>0</v>
      </c>
      <c r="J25" s="4">
        <v>20</v>
      </c>
      <c r="K25" s="4" t="str">
        <f t="shared" si="1"/>
        <v>meter</v>
      </c>
      <c r="L25" s="6">
        <f t="shared" si="2"/>
        <v>0</v>
      </c>
      <c r="M25" s="6">
        <f t="shared" si="3"/>
        <v>0</v>
      </c>
      <c r="O25" s="4">
        <v>10</v>
      </c>
      <c r="P25" s="4" t="str">
        <f t="shared" si="4"/>
        <v>meter</v>
      </c>
      <c r="Q25" s="6">
        <f t="shared" si="5"/>
        <v>0</v>
      </c>
      <c r="R25" s="6">
        <f t="shared" si="6"/>
        <v>0</v>
      </c>
      <c r="T25" s="4">
        <v>20</v>
      </c>
      <c r="U25" s="4" t="str">
        <f t="shared" si="71"/>
        <v>meter</v>
      </c>
      <c r="V25" s="6">
        <f t="shared" si="74"/>
        <v>0</v>
      </c>
      <c r="W25" s="6">
        <f t="shared" si="7"/>
        <v>0</v>
      </c>
      <c r="Y25" s="4">
        <v>10</v>
      </c>
      <c r="Z25" s="4" t="str">
        <f t="shared" si="8"/>
        <v>meter</v>
      </c>
      <c r="AA25" s="6">
        <f t="shared" si="9"/>
        <v>0</v>
      </c>
      <c r="AB25" s="6">
        <f t="shared" si="10"/>
        <v>0</v>
      </c>
      <c r="AD25" s="4">
        <v>10</v>
      </c>
      <c r="AE25" s="4" t="str">
        <f t="shared" si="11"/>
        <v>meter</v>
      </c>
      <c r="AF25" s="6">
        <f t="shared" si="12"/>
        <v>0</v>
      </c>
      <c r="AG25" s="6">
        <f t="shared" si="13"/>
        <v>0</v>
      </c>
      <c r="AI25" s="4">
        <v>40</v>
      </c>
      <c r="AJ25" s="4" t="str">
        <f t="shared" si="14"/>
        <v>meter</v>
      </c>
      <c r="AK25" s="6">
        <f t="shared" si="15"/>
        <v>0</v>
      </c>
      <c r="AL25" s="6">
        <f t="shared" si="16"/>
        <v>0</v>
      </c>
      <c r="AN25" s="4">
        <v>10</v>
      </c>
      <c r="AO25" s="4" t="str">
        <f t="shared" si="17"/>
        <v>meter</v>
      </c>
      <c r="AP25" s="6">
        <f t="shared" si="18"/>
        <v>0</v>
      </c>
      <c r="AQ25" s="6">
        <f t="shared" si="19"/>
        <v>0</v>
      </c>
      <c r="AS25" s="4">
        <v>40</v>
      </c>
      <c r="AT25" s="4" t="str">
        <f t="shared" si="20"/>
        <v>meter</v>
      </c>
      <c r="AU25" s="6">
        <f t="shared" si="21"/>
        <v>0</v>
      </c>
      <c r="AV25" s="6">
        <f t="shared" si="22"/>
        <v>0</v>
      </c>
      <c r="AX25" s="4">
        <v>20</v>
      </c>
      <c r="AY25" s="4" t="str">
        <f t="shared" si="23"/>
        <v>meter</v>
      </c>
      <c r="AZ25" s="6">
        <f t="shared" si="24"/>
        <v>0</v>
      </c>
      <c r="BA25" s="6">
        <f t="shared" si="25"/>
        <v>0</v>
      </c>
      <c r="BC25" s="4">
        <v>10</v>
      </c>
      <c r="BD25" s="4" t="str">
        <f t="shared" si="26"/>
        <v>meter</v>
      </c>
      <c r="BE25" s="6">
        <f t="shared" si="27"/>
        <v>0</v>
      </c>
      <c r="BF25" s="6">
        <f t="shared" si="28"/>
        <v>0</v>
      </c>
      <c r="BH25" s="4">
        <v>10</v>
      </c>
      <c r="BI25" s="4" t="str">
        <f t="shared" si="29"/>
        <v>meter</v>
      </c>
      <c r="BJ25" s="6">
        <f t="shared" si="30"/>
        <v>0</v>
      </c>
      <c r="BK25" s="6">
        <f t="shared" si="31"/>
        <v>0</v>
      </c>
      <c r="BM25" s="4">
        <v>30</v>
      </c>
      <c r="BN25" s="4" t="str">
        <f t="shared" si="32"/>
        <v>meter</v>
      </c>
      <c r="BO25" s="6">
        <f t="shared" si="33"/>
        <v>0</v>
      </c>
      <c r="BP25" s="6">
        <f t="shared" si="34"/>
        <v>0</v>
      </c>
      <c r="BS25" s="4" t="str">
        <f t="shared" si="35"/>
        <v>meter</v>
      </c>
      <c r="BT25" s="6">
        <f t="shared" si="36"/>
        <v>0</v>
      </c>
      <c r="BU25" s="6">
        <f t="shared" si="37"/>
        <v>0</v>
      </c>
      <c r="BX25" s="4" t="str">
        <f t="shared" si="38"/>
        <v>meter</v>
      </c>
      <c r="BY25" s="6">
        <f t="shared" si="39"/>
        <v>0</v>
      </c>
      <c r="BZ25" s="6">
        <f t="shared" si="40"/>
        <v>0</v>
      </c>
      <c r="CC25" s="4" t="str">
        <f t="shared" si="41"/>
        <v>meter</v>
      </c>
      <c r="CD25" s="6">
        <f t="shared" si="42"/>
        <v>0</v>
      </c>
      <c r="CE25" s="6">
        <f t="shared" si="43"/>
        <v>0</v>
      </c>
      <c r="CH25" s="4" t="str">
        <f t="shared" si="44"/>
        <v>meter</v>
      </c>
      <c r="CI25" s="6">
        <f t="shared" si="45"/>
        <v>0</v>
      </c>
      <c r="CJ25" s="6">
        <f t="shared" si="46"/>
        <v>0</v>
      </c>
      <c r="CL25" s="4">
        <v>65</v>
      </c>
      <c r="CM25" s="4" t="str">
        <f t="shared" si="47"/>
        <v>meter</v>
      </c>
      <c r="CN25" s="6">
        <f t="shared" si="48"/>
        <v>0</v>
      </c>
      <c r="CO25" s="6">
        <f t="shared" si="49"/>
        <v>0</v>
      </c>
      <c r="CQ25" s="4">
        <v>55</v>
      </c>
      <c r="CR25" s="4" t="str">
        <f t="shared" si="50"/>
        <v>meter</v>
      </c>
      <c r="CS25" s="6">
        <f t="shared" si="51"/>
        <v>0</v>
      </c>
      <c r="CT25" s="6">
        <f t="shared" si="52"/>
        <v>0</v>
      </c>
      <c r="CV25" s="4">
        <v>90</v>
      </c>
      <c r="CW25" s="4" t="str">
        <f t="shared" si="53"/>
        <v>meter</v>
      </c>
      <c r="CX25" s="6">
        <f t="shared" si="54"/>
        <v>0</v>
      </c>
      <c r="CY25" s="6">
        <f t="shared" si="55"/>
        <v>0</v>
      </c>
      <c r="DA25" s="4">
        <v>20</v>
      </c>
      <c r="DB25" s="4" t="str">
        <f t="shared" si="56"/>
        <v>meter</v>
      </c>
      <c r="DC25" s="6">
        <f t="shared" si="57"/>
        <v>0</v>
      </c>
      <c r="DD25" s="6">
        <f t="shared" si="58"/>
        <v>0</v>
      </c>
      <c r="DF25" s="4">
        <v>65</v>
      </c>
      <c r="DG25" s="4" t="str">
        <f t="shared" si="59"/>
        <v>meter</v>
      </c>
      <c r="DH25" s="6">
        <f t="shared" si="60"/>
        <v>0</v>
      </c>
      <c r="DI25" s="6">
        <f t="shared" si="61"/>
        <v>0</v>
      </c>
      <c r="DL25" s="4" t="str">
        <f t="shared" si="62"/>
        <v>meter</v>
      </c>
      <c r="DM25" s="6">
        <f t="shared" si="63"/>
        <v>0</v>
      </c>
      <c r="DN25" s="6">
        <f t="shared" si="64"/>
        <v>0</v>
      </c>
      <c r="DQ25" s="4" t="str">
        <f t="shared" si="65"/>
        <v>meter</v>
      </c>
      <c r="DR25" s="6">
        <f t="shared" si="66"/>
        <v>0</v>
      </c>
      <c r="DS25" s="6">
        <f t="shared" si="67"/>
        <v>0</v>
      </c>
      <c r="DV25" s="4" t="str">
        <f t="shared" si="68"/>
        <v>meter</v>
      </c>
      <c r="DW25" s="6">
        <f t="shared" si="69"/>
        <v>0</v>
      </c>
      <c r="DX25" s="6">
        <f t="shared" si="70"/>
        <v>0</v>
      </c>
    </row>
    <row r="26" spans="3:128" x14ac:dyDescent="0.25">
      <c r="C26" s="4" t="s">
        <v>50</v>
      </c>
      <c r="E26" s="4">
        <v>60</v>
      </c>
      <c r="F26" s="4" t="s">
        <v>49</v>
      </c>
      <c r="G26" s="2">
        <v>0</v>
      </c>
      <c r="H26" s="6">
        <f t="shared" si="0"/>
        <v>0</v>
      </c>
      <c r="J26" s="4">
        <v>20</v>
      </c>
      <c r="K26" s="4" t="str">
        <f t="shared" si="1"/>
        <v>meter</v>
      </c>
      <c r="L26" s="6">
        <f t="shared" si="2"/>
        <v>0</v>
      </c>
      <c r="M26" s="6">
        <f t="shared" si="3"/>
        <v>0</v>
      </c>
      <c r="O26" s="4">
        <v>20</v>
      </c>
      <c r="P26" s="4" t="str">
        <f t="shared" si="4"/>
        <v>meter</v>
      </c>
      <c r="Q26" s="6">
        <f t="shared" si="5"/>
        <v>0</v>
      </c>
      <c r="R26" s="6">
        <f t="shared" si="6"/>
        <v>0</v>
      </c>
      <c r="T26" s="4">
        <v>40</v>
      </c>
      <c r="U26" s="4" t="str">
        <f t="shared" si="71"/>
        <v>meter</v>
      </c>
      <c r="V26" s="6">
        <f t="shared" si="74"/>
        <v>0</v>
      </c>
      <c r="W26" s="6">
        <f t="shared" si="7"/>
        <v>0</v>
      </c>
      <c r="Y26" s="4">
        <v>15</v>
      </c>
      <c r="Z26" s="4" t="str">
        <f t="shared" si="8"/>
        <v>meter</v>
      </c>
      <c r="AA26" s="6">
        <f t="shared" si="9"/>
        <v>0</v>
      </c>
      <c r="AB26" s="6">
        <f t="shared" si="10"/>
        <v>0</v>
      </c>
      <c r="AD26" s="4">
        <v>20</v>
      </c>
      <c r="AE26" s="4" t="str">
        <f t="shared" si="11"/>
        <v>meter</v>
      </c>
      <c r="AF26" s="6">
        <f t="shared" si="12"/>
        <v>0</v>
      </c>
      <c r="AG26" s="6">
        <f t="shared" si="13"/>
        <v>0</v>
      </c>
      <c r="AI26" s="4">
        <v>80</v>
      </c>
      <c r="AJ26" s="4" t="str">
        <f t="shared" si="14"/>
        <v>meter</v>
      </c>
      <c r="AK26" s="6">
        <f t="shared" si="15"/>
        <v>0</v>
      </c>
      <c r="AL26" s="6">
        <f t="shared" si="16"/>
        <v>0</v>
      </c>
      <c r="AN26" s="4">
        <v>40</v>
      </c>
      <c r="AO26" s="4" t="str">
        <f t="shared" si="17"/>
        <v>meter</v>
      </c>
      <c r="AP26" s="6">
        <f t="shared" si="18"/>
        <v>0</v>
      </c>
      <c r="AQ26" s="6">
        <f t="shared" si="19"/>
        <v>0</v>
      </c>
      <c r="AS26" s="4">
        <v>80</v>
      </c>
      <c r="AT26" s="4" t="str">
        <f t="shared" si="20"/>
        <v>meter</v>
      </c>
      <c r="AU26" s="6">
        <f t="shared" si="21"/>
        <v>0</v>
      </c>
      <c r="AV26" s="6">
        <f t="shared" si="22"/>
        <v>0</v>
      </c>
      <c r="AX26" s="4">
        <v>40</v>
      </c>
      <c r="AY26" s="4" t="str">
        <f t="shared" si="23"/>
        <v>meter</v>
      </c>
      <c r="AZ26" s="6">
        <f t="shared" si="24"/>
        <v>0</v>
      </c>
      <c r="BA26" s="6">
        <f t="shared" si="25"/>
        <v>0</v>
      </c>
      <c r="BC26" s="4">
        <v>20</v>
      </c>
      <c r="BD26" s="4" t="str">
        <f t="shared" si="26"/>
        <v>meter</v>
      </c>
      <c r="BE26" s="6">
        <f t="shared" si="27"/>
        <v>0</v>
      </c>
      <c r="BF26" s="6">
        <f t="shared" si="28"/>
        <v>0</v>
      </c>
      <c r="BH26" s="4">
        <v>2</v>
      </c>
      <c r="BI26" s="4" t="str">
        <f t="shared" si="29"/>
        <v>meter</v>
      </c>
      <c r="BJ26" s="6">
        <f t="shared" si="30"/>
        <v>0</v>
      </c>
      <c r="BK26" s="6">
        <f t="shared" si="31"/>
        <v>0</v>
      </c>
      <c r="BM26" s="4">
        <v>60</v>
      </c>
      <c r="BN26" s="4" t="str">
        <f t="shared" si="32"/>
        <v>meter</v>
      </c>
      <c r="BO26" s="6">
        <f t="shared" si="33"/>
        <v>0</v>
      </c>
      <c r="BP26" s="6">
        <f t="shared" si="34"/>
        <v>0</v>
      </c>
      <c r="BS26" s="4" t="str">
        <f t="shared" si="35"/>
        <v>meter</v>
      </c>
      <c r="BT26" s="6">
        <f t="shared" si="36"/>
        <v>0</v>
      </c>
      <c r="BU26" s="6">
        <f t="shared" si="37"/>
        <v>0</v>
      </c>
      <c r="BX26" s="4" t="str">
        <f t="shared" si="38"/>
        <v>meter</v>
      </c>
      <c r="BY26" s="6">
        <f t="shared" si="39"/>
        <v>0</v>
      </c>
      <c r="BZ26" s="6">
        <f t="shared" si="40"/>
        <v>0</v>
      </c>
      <c r="CC26" s="4" t="str">
        <f t="shared" si="41"/>
        <v>meter</v>
      </c>
      <c r="CD26" s="6">
        <f t="shared" si="42"/>
        <v>0</v>
      </c>
      <c r="CE26" s="6">
        <f t="shared" si="43"/>
        <v>0</v>
      </c>
      <c r="CH26" s="4" t="str">
        <f t="shared" si="44"/>
        <v>meter</v>
      </c>
      <c r="CI26" s="6">
        <f t="shared" si="45"/>
        <v>0</v>
      </c>
      <c r="CJ26" s="6">
        <f t="shared" si="46"/>
        <v>0</v>
      </c>
      <c r="CL26" s="4">
        <v>130</v>
      </c>
      <c r="CM26" s="4" t="str">
        <f t="shared" si="47"/>
        <v>meter</v>
      </c>
      <c r="CN26" s="6">
        <f t="shared" si="48"/>
        <v>0</v>
      </c>
      <c r="CO26" s="6">
        <f t="shared" si="49"/>
        <v>0</v>
      </c>
      <c r="CQ26" s="4">
        <v>80</v>
      </c>
      <c r="CR26" s="4" t="str">
        <f t="shared" si="50"/>
        <v>meter</v>
      </c>
      <c r="CS26" s="6">
        <f t="shared" si="51"/>
        <v>0</v>
      </c>
      <c r="CT26" s="6">
        <f t="shared" si="52"/>
        <v>0</v>
      </c>
      <c r="CV26" s="4">
        <v>90</v>
      </c>
      <c r="CW26" s="4" t="str">
        <f t="shared" si="53"/>
        <v>meter</v>
      </c>
      <c r="CX26" s="6">
        <f t="shared" si="54"/>
        <v>0</v>
      </c>
      <c r="CY26" s="6">
        <f t="shared" si="55"/>
        <v>0</v>
      </c>
      <c r="DA26" s="4">
        <v>40</v>
      </c>
      <c r="DB26" s="4" t="str">
        <f t="shared" si="56"/>
        <v>meter</v>
      </c>
      <c r="DC26" s="6">
        <f t="shared" si="57"/>
        <v>0</v>
      </c>
      <c r="DD26" s="6">
        <f t="shared" si="58"/>
        <v>0</v>
      </c>
      <c r="DF26" s="4">
        <v>130</v>
      </c>
      <c r="DG26" s="4" t="str">
        <f t="shared" si="59"/>
        <v>meter</v>
      </c>
      <c r="DH26" s="6">
        <f t="shared" si="60"/>
        <v>0</v>
      </c>
      <c r="DI26" s="6">
        <f t="shared" si="61"/>
        <v>0</v>
      </c>
      <c r="DL26" s="4" t="str">
        <f t="shared" si="62"/>
        <v>meter</v>
      </c>
      <c r="DM26" s="6">
        <f t="shared" si="63"/>
        <v>0</v>
      </c>
      <c r="DN26" s="6">
        <f t="shared" si="64"/>
        <v>0</v>
      </c>
      <c r="DQ26" s="4" t="str">
        <f t="shared" si="65"/>
        <v>meter</v>
      </c>
      <c r="DR26" s="6">
        <f t="shared" si="66"/>
        <v>0</v>
      </c>
      <c r="DS26" s="6">
        <f t="shared" si="67"/>
        <v>0</v>
      </c>
      <c r="DV26" s="4" t="str">
        <f t="shared" si="68"/>
        <v>meter</v>
      </c>
      <c r="DW26" s="6">
        <f t="shared" si="69"/>
        <v>0</v>
      </c>
      <c r="DX26" s="6">
        <f t="shared" si="70"/>
        <v>0</v>
      </c>
    </row>
    <row r="27" spans="3:128" x14ac:dyDescent="0.25">
      <c r="C27" s="4" t="s">
        <v>61</v>
      </c>
      <c r="E27" s="4">
        <v>60</v>
      </c>
      <c r="F27" s="4" t="s">
        <v>49</v>
      </c>
      <c r="G27" s="2">
        <v>0</v>
      </c>
      <c r="H27" s="6">
        <f t="shared" si="0"/>
        <v>0</v>
      </c>
      <c r="J27" s="4">
        <v>20</v>
      </c>
      <c r="K27" s="4" t="str">
        <f t="shared" si="1"/>
        <v>meter</v>
      </c>
      <c r="L27" s="6">
        <f t="shared" si="2"/>
        <v>0</v>
      </c>
      <c r="M27" s="6">
        <f t="shared" si="3"/>
        <v>0</v>
      </c>
      <c r="O27" s="4">
        <v>20</v>
      </c>
      <c r="P27" s="4" t="str">
        <f t="shared" si="4"/>
        <v>meter</v>
      </c>
      <c r="Q27" s="6">
        <f t="shared" si="5"/>
        <v>0</v>
      </c>
      <c r="R27" s="6">
        <f t="shared" si="6"/>
        <v>0</v>
      </c>
      <c r="T27" s="4">
        <v>40</v>
      </c>
      <c r="U27" s="4" t="str">
        <f t="shared" si="71"/>
        <v>meter</v>
      </c>
      <c r="V27" s="6">
        <f t="shared" si="74"/>
        <v>0</v>
      </c>
      <c r="W27" s="6">
        <f t="shared" si="7"/>
        <v>0</v>
      </c>
      <c r="Y27" s="4">
        <v>15</v>
      </c>
      <c r="Z27" s="4" t="str">
        <f t="shared" si="8"/>
        <v>meter</v>
      </c>
      <c r="AA27" s="6">
        <f t="shared" si="9"/>
        <v>0</v>
      </c>
      <c r="AB27" s="6">
        <f t="shared" si="10"/>
        <v>0</v>
      </c>
      <c r="AD27" s="4">
        <v>20</v>
      </c>
      <c r="AE27" s="4" t="str">
        <f t="shared" si="11"/>
        <v>meter</v>
      </c>
      <c r="AF27" s="6">
        <f t="shared" si="12"/>
        <v>0</v>
      </c>
      <c r="AG27" s="6">
        <f t="shared" si="13"/>
        <v>0</v>
      </c>
      <c r="AI27" s="4">
        <v>80</v>
      </c>
      <c r="AJ27" s="4" t="str">
        <f t="shared" si="14"/>
        <v>meter</v>
      </c>
      <c r="AK27" s="6">
        <f t="shared" si="15"/>
        <v>0</v>
      </c>
      <c r="AL27" s="6">
        <f t="shared" si="16"/>
        <v>0</v>
      </c>
      <c r="AN27" s="4">
        <v>40</v>
      </c>
      <c r="AO27" s="4" t="str">
        <f t="shared" si="17"/>
        <v>meter</v>
      </c>
      <c r="AP27" s="6">
        <f t="shared" si="18"/>
        <v>0</v>
      </c>
      <c r="AQ27" s="6">
        <f t="shared" si="19"/>
        <v>0</v>
      </c>
      <c r="AS27" s="4">
        <v>80</v>
      </c>
      <c r="AT27" s="4" t="str">
        <f t="shared" si="20"/>
        <v>meter</v>
      </c>
      <c r="AU27" s="6">
        <f t="shared" si="21"/>
        <v>0</v>
      </c>
      <c r="AV27" s="6">
        <f t="shared" si="22"/>
        <v>0</v>
      </c>
      <c r="AX27" s="4">
        <v>40</v>
      </c>
      <c r="AY27" s="4" t="str">
        <f t="shared" si="23"/>
        <v>meter</v>
      </c>
      <c r="AZ27" s="6">
        <f t="shared" si="24"/>
        <v>0</v>
      </c>
      <c r="BA27" s="6">
        <f t="shared" si="25"/>
        <v>0</v>
      </c>
      <c r="BC27" s="4">
        <v>20</v>
      </c>
      <c r="BD27" s="4" t="str">
        <f t="shared" si="26"/>
        <v>meter</v>
      </c>
      <c r="BE27" s="6">
        <f t="shared" si="27"/>
        <v>0</v>
      </c>
      <c r="BF27" s="6">
        <f t="shared" si="28"/>
        <v>0</v>
      </c>
      <c r="BH27" s="4">
        <v>20</v>
      </c>
      <c r="BI27" s="4" t="str">
        <f t="shared" si="29"/>
        <v>meter</v>
      </c>
      <c r="BJ27" s="6">
        <f t="shared" si="30"/>
        <v>0</v>
      </c>
      <c r="BK27" s="6">
        <f t="shared" si="31"/>
        <v>0</v>
      </c>
      <c r="BM27" s="4">
        <v>60</v>
      </c>
      <c r="BN27" s="4" t="str">
        <f t="shared" si="32"/>
        <v>meter</v>
      </c>
      <c r="BO27" s="6">
        <f t="shared" si="33"/>
        <v>0</v>
      </c>
      <c r="BP27" s="6">
        <f t="shared" si="34"/>
        <v>0</v>
      </c>
      <c r="BS27" s="4" t="str">
        <f t="shared" si="35"/>
        <v>meter</v>
      </c>
      <c r="BT27" s="6">
        <f t="shared" si="36"/>
        <v>0</v>
      </c>
      <c r="BU27" s="6">
        <f t="shared" si="37"/>
        <v>0</v>
      </c>
      <c r="BX27" s="4" t="str">
        <f t="shared" si="38"/>
        <v>meter</v>
      </c>
      <c r="BY27" s="6">
        <f t="shared" si="39"/>
        <v>0</v>
      </c>
      <c r="BZ27" s="6">
        <f t="shared" si="40"/>
        <v>0</v>
      </c>
      <c r="CC27" s="4" t="str">
        <f t="shared" si="41"/>
        <v>meter</v>
      </c>
      <c r="CD27" s="6">
        <f t="shared" si="42"/>
        <v>0</v>
      </c>
      <c r="CE27" s="6">
        <f t="shared" si="43"/>
        <v>0</v>
      </c>
      <c r="CH27" s="4" t="str">
        <f t="shared" si="44"/>
        <v>meter</v>
      </c>
      <c r="CI27" s="6">
        <f t="shared" si="45"/>
        <v>0</v>
      </c>
      <c r="CJ27" s="6">
        <f t="shared" si="46"/>
        <v>0</v>
      </c>
      <c r="CL27" s="4">
        <v>130</v>
      </c>
      <c r="CM27" s="4" t="str">
        <f t="shared" si="47"/>
        <v>meter</v>
      </c>
      <c r="CN27" s="6">
        <f t="shared" si="48"/>
        <v>0</v>
      </c>
      <c r="CO27" s="6">
        <f t="shared" si="49"/>
        <v>0</v>
      </c>
      <c r="CQ27" s="4">
        <v>135</v>
      </c>
      <c r="CR27" s="4" t="str">
        <f t="shared" si="50"/>
        <v>meter</v>
      </c>
      <c r="CS27" s="6">
        <f t="shared" si="51"/>
        <v>0</v>
      </c>
      <c r="CT27" s="6">
        <f t="shared" si="52"/>
        <v>0</v>
      </c>
      <c r="CV27" s="4">
        <v>90</v>
      </c>
      <c r="CW27" s="4" t="str">
        <f t="shared" si="53"/>
        <v>meter</v>
      </c>
      <c r="CX27" s="6">
        <f t="shared" si="54"/>
        <v>0</v>
      </c>
      <c r="CY27" s="6">
        <f t="shared" si="55"/>
        <v>0</v>
      </c>
      <c r="DA27" s="4">
        <v>40</v>
      </c>
      <c r="DB27" s="4" t="str">
        <f t="shared" si="56"/>
        <v>meter</v>
      </c>
      <c r="DC27" s="6">
        <f t="shared" si="57"/>
        <v>0</v>
      </c>
      <c r="DD27" s="6">
        <f t="shared" si="58"/>
        <v>0</v>
      </c>
      <c r="DF27" s="4">
        <v>130</v>
      </c>
      <c r="DG27" s="4" t="str">
        <f t="shared" si="59"/>
        <v>meter</v>
      </c>
      <c r="DH27" s="6">
        <f t="shared" si="60"/>
        <v>0</v>
      </c>
      <c r="DI27" s="6">
        <f t="shared" si="61"/>
        <v>0</v>
      </c>
      <c r="DL27" s="4" t="str">
        <f t="shared" si="62"/>
        <v>meter</v>
      </c>
      <c r="DM27" s="6">
        <f t="shared" si="63"/>
        <v>0</v>
      </c>
      <c r="DN27" s="6">
        <f t="shared" si="64"/>
        <v>0</v>
      </c>
      <c r="DQ27" s="4" t="str">
        <f t="shared" si="65"/>
        <v>meter</v>
      </c>
      <c r="DR27" s="6">
        <f t="shared" si="66"/>
        <v>0</v>
      </c>
      <c r="DS27" s="6">
        <f t="shared" si="67"/>
        <v>0</v>
      </c>
      <c r="DV27" s="4" t="str">
        <f t="shared" si="68"/>
        <v>meter</v>
      </c>
      <c r="DW27" s="6">
        <f t="shared" si="69"/>
        <v>0</v>
      </c>
      <c r="DX27" s="6">
        <f t="shared" si="70"/>
        <v>0</v>
      </c>
    </row>
    <row r="28" spans="3:128" x14ac:dyDescent="0.25">
      <c r="C28" s="4" t="s">
        <v>62</v>
      </c>
      <c r="F28" s="4" t="s">
        <v>49</v>
      </c>
      <c r="G28" s="2">
        <v>0</v>
      </c>
      <c r="H28" s="6">
        <f t="shared" si="0"/>
        <v>0</v>
      </c>
      <c r="K28" s="4" t="str">
        <f t="shared" si="1"/>
        <v>meter</v>
      </c>
      <c r="L28" s="6">
        <f t="shared" si="2"/>
        <v>0</v>
      </c>
      <c r="M28" s="6">
        <f t="shared" si="3"/>
        <v>0</v>
      </c>
      <c r="P28" s="4" t="str">
        <f t="shared" si="4"/>
        <v>meter</v>
      </c>
      <c r="Q28" s="6">
        <f t="shared" si="5"/>
        <v>0</v>
      </c>
      <c r="R28" s="6">
        <f t="shared" si="6"/>
        <v>0</v>
      </c>
      <c r="U28" s="4" t="str">
        <f t="shared" si="71"/>
        <v>meter</v>
      </c>
      <c r="V28" s="6">
        <f t="shared" si="74"/>
        <v>0</v>
      </c>
      <c r="W28" s="6">
        <f t="shared" si="7"/>
        <v>0</v>
      </c>
      <c r="Z28" s="4" t="str">
        <f t="shared" si="8"/>
        <v>meter</v>
      </c>
      <c r="AA28" s="6">
        <f t="shared" si="9"/>
        <v>0</v>
      </c>
      <c r="AB28" s="6">
        <f t="shared" si="10"/>
        <v>0</v>
      </c>
      <c r="AE28" s="4" t="str">
        <f t="shared" si="11"/>
        <v>meter</v>
      </c>
      <c r="AF28" s="6">
        <f t="shared" si="12"/>
        <v>0</v>
      </c>
      <c r="AG28" s="6">
        <f t="shared" si="13"/>
        <v>0</v>
      </c>
      <c r="AJ28" s="4" t="str">
        <f t="shared" si="14"/>
        <v>meter</v>
      </c>
      <c r="AK28" s="6">
        <f t="shared" si="15"/>
        <v>0</v>
      </c>
      <c r="AL28" s="6">
        <f t="shared" si="16"/>
        <v>0</v>
      </c>
      <c r="AO28" s="4" t="str">
        <f t="shared" si="17"/>
        <v>meter</v>
      </c>
      <c r="AP28" s="6">
        <f t="shared" si="18"/>
        <v>0</v>
      </c>
      <c r="AQ28" s="6">
        <f t="shared" si="19"/>
        <v>0</v>
      </c>
      <c r="AT28" s="4" t="str">
        <f t="shared" si="20"/>
        <v>meter</v>
      </c>
      <c r="AU28" s="6">
        <f t="shared" si="21"/>
        <v>0</v>
      </c>
      <c r="AV28" s="6">
        <f t="shared" si="22"/>
        <v>0</v>
      </c>
      <c r="AY28" s="4" t="str">
        <f t="shared" si="23"/>
        <v>meter</v>
      </c>
      <c r="AZ28" s="6">
        <f t="shared" si="24"/>
        <v>0</v>
      </c>
      <c r="BA28" s="6">
        <f t="shared" si="25"/>
        <v>0</v>
      </c>
      <c r="BD28" s="4" t="str">
        <f t="shared" si="26"/>
        <v>meter</v>
      </c>
      <c r="BE28" s="6">
        <f t="shared" si="27"/>
        <v>0</v>
      </c>
      <c r="BF28" s="6">
        <f t="shared" si="28"/>
        <v>0</v>
      </c>
      <c r="BI28" s="4" t="str">
        <f t="shared" si="29"/>
        <v>meter</v>
      </c>
      <c r="BJ28" s="6">
        <f t="shared" si="30"/>
        <v>0</v>
      </c>
      <c r="BK28" s="6">
        <f t="shared" si="31"/>
        <v>0</v>
      </c>
      <c r="BN28" s="4" t="str">
        <f t="shared" si="32"/>
        <v>meter</v>
      </c>
      <c r="BO28" s="6">
        <f t="shared" si="33"/>
        <v>0</v>
      </c>
      <c r="BP28" s="6">
        <f t="shared" si="34"/>
        <v>0</v>
      </c>
      <c r="BS28" s="4" t="str">
        <f t="shared" si="35"/>
        <v>meter</v>
      </c>
      <c r="BT28" s="6">
        <f t="shared" si="36"/>
        <v>0</v>
      </c>
      <c r="BU28" s="6">
        <f t="shared" si="37"/>
        <v>0</v>
      </c>
      <c r="BX28" s="4" t="str">
        <f t="shared" si="38"/>
        <v>meter</v>
      </c>
      <c r="BY28" s="6">
        <f t="shared" si="39"/>
        <v>0</v>
      </c>
      <c r="BZ28" s="6">
        <f t="shared" si="40"/>
        <v>0</v>
      </c>
      <c r="CC28" s="4" t="str">
        <f t="shared" si="41"/>
        <v>meter</v>
      </c>
      <c r="CD28" s="6">
        <f t="shared" si="42"/>
        <v>0</v>
      </c>
      <c r="CE28" s="6">
        <f t="shared" si="43"/>
        <v>0</v>
      </c>
      <c r="CH28" s="4" t="str">
        <f t="shared" si="44"/>
        <v>meter</v>
      </c>
      <c r="CI28" s="6">
        <f t="shared" si="45"/>
        <v>0</v>
      </c>
      <c r="CJ28" s="6">
        <f t="shared" si="46"/>
        <v>0</v>
      </c>
      <c r="CM28" s="4" t="str">
        <f t="shared" si="47"/>
        <v>meter</v>
      </c>
      <c r="CN28" s="6">
        <f t="shared" si="48"/>
        <v>0</v>
      </c>
      <c r="CO28" s="6">
        <f t="shared" si="49"/>
        <v>0</v>
      </c>
      <c r="CR28" s="4" t="str">
        <f t="shared" si="50"/>
        <v>meter</v>
      </c>
      <c r="CS28" s="6">
        <f t="shared" si="51"/>
        <v>0</v>
      </c>
      <c r="CT28" s="6">
        <f t="shared" si="52"/>
        <v>0</v>
      </c>
      <c r="CW28" s="4" t="str">
        <f t="shared" si="53"/>
        <v>meter</v>
      </c>
      <c r="CX28" s="6">
        <f t="shared" si="54"/>
        <v>0</v>
      </c>
      <c r="CY28" s="6">
        <f t="shared" si="55"/>
        <v>0</v>
      </c>
      <c r="DB28" s="4" t="str">
        <f t="shared" si="56"/>
        <v>meter</v>
      </c>
      <c r="DC28" s="6">
        <f t="shared" si="57"/>
        <v>0</v>
      </c>
      <c r="DD28" s="6">
        <f t="shared" si="58"/>
        <v>0</v>
      </c>
      <c r="DG28" s="4" t="str">
        <f t="shared" si="59"/>
        <v>meter</v>
      </c>
      <c r="DH28" s="6">
        <f t="shared" si="60"/>
        <v>0</v>
      </c>
      <c r="DI28" s="6">
        <f t="shared" si="61"/>
        <v>0</v>
      </c>
      <c r="DL28" s="4" t="str">
        <f t="shared" si="62"/>
        <v>meter</v>
      </c>
      <c r="DM28" s="6">
        <f t="shared" si="63"/>
        <v>0</v>
      </c>
      <c r="DN28" s="6">
        <f t="shared" si="64"/>
        <v>0</v>
      </c>
      <c r="DQ28" s="4" t="str">
        <f t="shared" si="65"/>
        <v>meter</v>
      </c>
      <c r="DR28" s="6">
        <f t="shared" si="66"/>
        <v>0</v>
      </c>
      <c r="DS28" s="6">
        <f t="shared" si="67"/>
        <v>0</v>
      </c>
      <c r="DV28" s="4" t="str">
        <f t="shared" si="68"/>
        <v>meter</v>
      </c>
      <c r="DW28" s="6">
        <f t="shared" si="69"/>
        <v>0</v>
      </c>
      <c r="DX28" s="6">
        <f t="shared" si="70"/>
        <v>0</v>
      </c>
    </row>
    <row r="29" spans="3:128" x14ac:dyDescent="0.25">
      <c r="C29" s="4" t="s">
        <v>63</v>
      </c>
      <c r="E29" s="4">
        <v>10</v>
      </c>
      <c r="F29" s="4" t="s">
        <v>44</v>
      </c>
      <c r="G29" s="2">
        <v>0</v>
      </c>
      <c r="H29" s="6">
        <f t="shared" si="0"/>
        <v>0</v>
      </c>
      <c r="J29" s="4">
        <f>45*0.5</f>
        <v>22.5</v>
      </c>
      <c r="K29" s="4" t="str">
        <f t="shared" si="1"/>
        <v>m2</v>
      </c>
      <c r="L29" s="6">
        <f t="shared" si="2"/>
        <v>0</v>
      </c>
      <c r="M29" s="6">
        <f t="shared" si="3"/>
        <v>0</v>
      </c>
      <c r="O29" s="4">
        <v>5</v>
      </c>
      <c r="P29" s="4" t="str">
        <f t="shared" si="4"/>
        <v>m2</v>
      </c>
      <c r="Q29" s="6">
        <f t="shared" si="5"/>
        <v>0</v>
      </c>
      <c r="R29" s="6">
        <f t="shared" si="6"/>
        <v>0</v>
      </c>
      <c r="T29" s="4">
        <v>10</v>
      </c>
      <c r="U29" s="4" t="str">
        <f t="shared" si="71"/>
        <v>m2</v>
      </c>
      <c r="V29" s="6">
        <f t="shared" si="74"/>
        <v>0</v>
      </c>
      <c r="W29" s="6">
        <f t="shared" si="7"/>
        <v>0</v>
      </c>
      <c r="Y29" s="4">
        <v>5</v>
      </c>
      <c r="Z29" s="4" t="str">
        <f t="shared" si="8"/>
        <v>m2</v>
      </c>
      <c r="AA29" s="6">
        <f t="shared" si="9"/>
        <v>0</v>
      </c>
      <c r="AB29" s="6">
        <f t="shared" si="10"/>
        <v>0</v>
      </c>
      <c r="AD29" s="4">
        <v>10</v>
      </c>
      <c r="AE29" s="4" t="str">
        <f t="shared" si="11"/>
        <v>m2</v>
      </c>
      <c r="AF29" s="6">
        <f t="shared" si="12"/>
        <v>0</v>
      </c>
      <c r="AG29" s="6">
        <f t="shared" si="13"/>
        <v>0</v>
      </c>
      <c r="AI29" s="4">
        <v>10</v>
      </c>
      <c r="AJ29" s="4" t="str">
        <f t="shared" si="14"/>
        <v>m2</v>
      </c>
      <c r="AK29" s="6">
        <f t="shared" si="15"/>
        <v>0</v>
      </c>
      <c r="AL29" s="6">
        <f t="shared" si="16"/>
        <v>0</v>
      </c>
      <c r="AN29" s="4">
        <v>5</v>
      </c>
      <c r="AO29" s="4" t="str">
        <f t="shared" si="17"/>
        <v>m2</v>
      </c>
      <c r="AP29" s="6">
        <f t="shared" si="18"/>
        <v>0</v>
      </c>
      <c r="AQ29" s="6">
        <f t="shared" si="19"/>
        <v>0</v>
      </c>
      <c r="AS29" s="4">
        <v>30</v>
      </c>
      <c r="AT29" s="4" t="str">
        <f t="shared" si="20"/>
        <v>m2</v>
      </c>
      <c r="AU29" s="6">
        <f t="shared" si="21"/>
        <v>0</v>
      </c>
      <c r="AV29" s="6">
        <f t="shared" si="22"/>
        <v>0</v>
      </c>
      <c r="AX29" s="4">
        <v>60</v>
      </c>
      <c r="AY29" s="4" t="str">
        <f t="shared" si="23"/>
        <v>m2</v>
      </c>
      <c r="AZ29" s="6">
        <f t="shared" si="24"/>
        <v>0</v>
      </c>
      <c r="BA29" s="6">
        <f t="shared" si="25"/>
        <v>0</v>
      </c>
      <c r="BC29" s="4">
        <v>10</v>
      </c>
      <c r="BD29" s="4" t="str">
        <f t="shared" si="26"/>
        <v>m2</v>
      </c>
      <c r="BE29" s="6">
        <f t="shared" si="27"/>
        <v>0</v>
      </c>
      <c r="BF29" s="6">
        <f t="shared" si="28"/>
        <v>0</v>
      </c>
      <c r="BI29" s="4" t="str">
        <f t="shared" si="29"/>
        <v>m2</v>
      </c>
      <c r="BJ29" s="6">
        <f t="shared" si="30"/>
        <v>0</v>
      </c>
      <c r="BK29" s="6">
        <f t="shared" si="31"/>
        <v>0</v>
      </c>
      <c r="BN29" s="4" t="str">
        <f t="shared" si="32"/>
        <v>m2</v>
      </c>
      <c r="BO29" s="6">
        <f t="shared" si="33"/>
        <v>0</v>
      </c>
      <c r="BP29" s="6">
        <f t="shared" si="34"/>
        <v>0</v>
      </c>
      <c r="BS29" s="4" t="str">
        <f t="shared" si="35"/>
        <v>m2</v>
      </c>
      <c r="BT29" s="6">
        <f t="shared" si="36"/>
        <v>0</v>
      </c>
      <c r="BU29" s="6">
        <f t="shared" si="37"/>
        <v>0</v>
      </c>
      <c r="BX29" s="4" t="str">
        <f t="shared" si="38"/>
        <v>m2</v>
      </c>
      <c r="BY29" s="6">
        <f t="shared" si="39"/>
        <v>0</v>
      </c>
      <c r="BZ29" s="6">
        <f t="shared" si="40"/>
        <v>0</v>
      </c>
      <c r="CC29" s="4" t="str">
        <f t="shared" si="41"/>
        <v>m2</v>
      </c>
      <c r="CD29" s="6">
        <f t="shared" si="42"/>
        <v>0</v>
      </c>
      <c r="CE29" s="6">
        <f t="shared" si="43"/>
        <v>0</v>
      </c>
      <c r="CH29" s="4" t="str">
        <f t="shared" si="44"/>
        <v>m2</v>
      </c>
      <c r="CI29" s="6">
        <f t="shared" si="45"/>
        <v>0</v>
      </c>
      <c r="CJ29" s="6">
        <f t="shared" si="46"/>
        <v>0</v>
      </c>
      <c r="CM29" s="4" t="str">
        <f t="shared" si="47"/>
        <v>m2</v>
      </c>
      <c r="CN29" s="6">
        <f t="shared" si="48"/>
        <v>0</v>
      </c>
      <c r="CO29" s="6">
        <f t="shared" si="49"/>
        <v>0</v>
      </c>
      <c r="CQ29" s="4">
        <v>30</v>
      </c>
      <c r="CR29" s="4" t="str">
        <f t="shared" si="50"/>
        <v>m2</v>
      </c>
      <c r="CS29" s="6">
        <f t="shared" si="51"/>
        <v>0</v>
      </c>
      <c r="CT29" s="6">
        <f t="shared" si="52"/>
        <v>0</v>
      </c>
      <c r="CV29" s="4">
        <v>45</v>
      </c>
      <c r="CW29" s="4" t="str">
        <f t="shared" si="53"/>
        <v>m2</v>
      </c>
      <c r="CX29" s="6">
        <f t="shared" si="54"/>
        <v>0</v>
      </c>
      <c r="CY29" s="6">
        <f t="shared" si="55"/>
        <v>0</v>
      </c>
      <c r="DA29" s="4">
        <v>20</v>
      </c>
      <c r="DB29" s="4" t="str">
        <f t="shared" si="56"/>
        <v>m2</v>
      </c>
      <c r="DC29" s="6">
        <f t="shared" si="57"/>
        <v>0</v>
      </c>
      <c r="DD29" s="6">
        <f t="shared" si="58"/>
        <v>0</v>
      </c>
      <c r="DG29" s="4" t="str">
        <f t="shared" si="59"/>
        <v>m2</v>
      </c>
      <c r="DH29" s="6">
        <f t="shared" si="60"/>
        <v>0</v>
      </c>
      <c r="DI29" s="6">
        <f t="shared" si="61"/>
        <v>0</v>
      </c>
      <c r="DL29" s="4" t="str">
        <f t="shared" si="62"/>
        <v>m2</v>
      </c>
      <c r="DM29" s="6">
        <f t="shared" si="63"/>
        <v>0</v>
      </c>
      <c r="DN29" s="6">
        <f t="shared" si="64"/>
        <v>0</v>
      </c>
      <c r="DQ29" s="4" t="str">
        <f t="shared" si="65"/>
        <v>m2</v>
      </c>
      <c r="DR29" s="6">
        <f t="shared" si="66"/>
        <v>0</v>
      </c>
      <c r="DS29" s="6">
        <f t="shared" si="67"/>
        <v>0</v>
      </c>
      <c r="DV29" s="4" t="str">
        <f t="shared" si="68"/>
        <v>m2</v>
      </c>
      <c r="DW29" s="6">
        <f t="shared" si="69"/>
        <v>0</v>
      </c>
      <c r="DX29" s="6">
        <f t="shared" si="70"/>
        <v>0</v>
      </c>
    </row>
    <row r="30" spans="3:128" x14ac:dyDescent="0.25">
      <c r="C30" s="4" t="s">
        <v>64</v>
      </c>
      <c r="E30" s="4">
        <v>16</v>
      </c>
      <c r="F30" s="4" t="s">
        <v>49</v>
      </c>
      <c r="G30" s="2">
        <v>0</v>
      </c>
      <c r="H30" s="6">
        <f t="shared" si="0"/>
        <v>0</v>
      </c>
      <c r="K30" s="4" t="str">
        <f t="shared" si="1"/>
        <v>meter</v>
      </c>
      <c r="L30" s="6">
        <f t="shared" si="2"/>
        <v>0</v>
      </c>
      <c r="M30" s="6">
        <f t="shared" si="3"/>
        <v>0</v>
      </c>
      <c r="P30" s="4" t="str">
        <f t="shared" si="4"/>
        <v>meter</v>
      </c>
      <c r="Q30" s="6">
        <f t="shared" si="5"/>
        <v>0</v>
      </c>
      <c r="R30" s="6">
        <f t="shared" si="6"/>
        <v>0</v>
      </c>
      <c r="T30" s="4">
        <v>20</v>
      </c>
      <c r="U30" s="4" t="str">
        <f t="shared" si="71"/>
        <v>meter</v>
      </c>
      <c r="V30" s="6">
        <f t="shared" si="74"/>
        <v>0</v>
      </c>
      <c r="W30" s="6">
        <f t="shared" si="7"/>
        <v>0</v>
      </c>
      <c r="Y30" s="4">
        <v>20</v>
      </c>
      <c r="Z30" s="4" t="str">
        <f t="shared" si="8"/>
        <v>meter</v>
      </c>
      <c r="AA30" s="6">
        <f t="shared" si="9"/>
        <v>0</v>
      </c>
      <c r="AB30" s="6">
        <f t="shared" si="10"/>
        <v>0</v>
      </c>
      <c r="AE30" s="4" t="str">
        <f t="shared" si="11"/>
        <v>meter</v>
      </c>
      <c r="AF30" s="6">
        <f t="shared" si="12"/>
        <v>0</v>
      </c>
      <c r="AG30" s="6">
        <f t="shared" si="13"/>
        <v>0</v>
      </c>
      <c r="AI30" s="4">
        <v>16</v>
      </c>
      <c r="AJ30" s="4" t="str">
        <f t="shared" si="14"/>
        <v>meter</v>
      </c>
      <c r="AK30" s="6">
        <f t="shared" si="15"/>
        <v>0</v>
      </c>
      <c r="AL30" s="6">
        <f t="shared" si="16"/>
        <v>0</v>
      </c>
      <c r="AO30" s="4" t="str">
        <f t="shared" si="17"/>
        <v>meter</v>
      </c>
      <c r="AP30" s="6">
        <f t="shared" si="18"/>
        <v>0</v>
      </c>
      <c r="AQ30" s="6">
        <f t="shared" si="19"/>
        <v>0</v>
      </c>
      <c r="AS30" s="4">
        <v>12</v>
      </c>
      <c r="AT30" s="4" t="str">
        <f t="shared" si="20"/>
        <v>meter</v>
      </c>
      <c r="AU30" s="6">
        <f t="shared" si="21"/>
        <v>0</v>
      </c>
      <c r="AV30" s="6">
        <f t="shared" si="22"/>
        <v>0</v>
      </c>
      <c r="AY30" s="4" t="str">
        <f t="shared" si="23"/>
        <v>meter</v>
      </c>
      <c r="AZ30" s="6">
        <f t="shared" si="24"/>
        <v>0</v>
      </c>
      <c r="BA30" s="6">
        <f t="shared" si="25"/>
        <v>0</v>
      </c>
      <c r="BC30" s="4">
        <v>100</v>
      </c>
      <c r="BD30" s="4" t="str">
        <f t="shared" si="26"/>
        <v>meter</v>
      </c>
      <c r="BE30" s="6">
        <f t="shared" si="27"/>
        <v>0</v>
      </c>
      <c r="BF30" s="6">
        <f t="shared" si="28"/>
        <v>0</v>
      </c>
      <c r="BI30" s="4" t="str">
        <f t="shared" si="29"/>
        <v>meter</v>
      </c>
      <c r="BJ30" s="6">
        <f t="shared" si="30"/>
        <v>0</v>
      </c>
      <c r="BK30" s="6">
        <f t="shared" si="31"/>
        <v>0</v>
      </c>
      <c r="BN30" s="4" t="str">
        <f t="shared" si="32"/>
        <v>meter</v>
      </c>
      <c r="BO30" s="6">
        <f t="shared" si="33"/>
        <v>0</v>
      </c>
      <c r="BP30" s="6">
        <f t="shared" si="34"/>
        <v>0</v>
      </c>
      <c r="BS30" s="4" t="str">
        <f t="shared" si="35"/>
        <v>meter</v>
      </c>
      <c r="BT30" s="6">
        <f t="shared" si="36"/>
        <v>0</v>
      </c>
      <c r="BU30" s="6">
        <f t="shared" si="37"/>
        <v>0</v>
      </c>
      <c r="BX30" s="4" t="str">
        <f t="shared" si="38"/>
        <v>meter</v>
      </c>
      <c r="BY30" s="6">
        <f t="shared" si="39"/>
        <v>0</v>
      </c>
      <c r="BZ30" s="6">
        <f t="shared" si="40"/>
        <v>0</v>
      </c>
      <c r="CC30" s="4" t="str">
        <f t="shared" si="41"/>
        <v>meter</v>
      </c>
      <c r="CD30" s="6">
        <f t="shared" si="42"/>
        <v>0</v>
      </c>
      <c r="CE30" s="6">
        <f t="shared" si="43"/>
        <v>0</v>
      </c>
      <c r="CH30" s="4" t="str">
        <f t="shared" si="44"/>
        <v>meter</v>
      </c>
      <c r="CI30" s="6">
        <f t="shared" si="45"/>
        <v>0</v>
      </c>
      <c r="CJ30" s="6">
        <f t="shared" si="46"/>
        <v>0</v>
      </c>
      <c r="CM30" s="4" t="str">
        <f t="shared" si="47"/>
        <v>meter</v>
      </c>
      <c r="CN30" s="6">
        <f t="shared" si="48"/>
        <v>0</v>
      </c>
      <c r="CO30" s="6">
        <f t="shared" si="49"/>
        <v>0</v>
      </c>
      <c r="CR30" s="4" t="str">
        <f t="shared" si="50"/>
        <v>meter</v>
      </c>
      <c r="CS30" s="6">
        <f t="shared" si="51"/>
        <v>0</v>
      </c>
      <c r="CT30" s="6">
        <f t="shared" si="52"/>
        <v>0</v>
      </c>
      <c r="CW30" s="4" t="str">
        <f t="shared" si="53"/>
        <v>meter</v>
      </c>
      <c r="CX30" s="6">
        <f t="shared" si="54"/>
        <v>0</v>
      </c>
      <c r="CY30" s="6">
        <f t="shared" si="55"/>
        <v>0</v>
      </c>
      <c r="DB30" s="4" t="str">
        <f t="shared" si="56"/>
        <v>meter</v>
      </c>
      <c r="DC30" s="6">
        <f t="shared" si="57"/>
        <v>0</v>
      </c>
      <c r="DD30" s="6">
        <f t="shared" si="58"/>
        <v>0</v>
      </c>
      <c r="DG30" s="4" t="str">
        <f t="shared" si="59"/>
        <v>meter</v>
      </c>
      <c r="DH30" s="6">
        <f t="shared" si="60"/>
        <v>0</v>
      </c>
      <c r="DI30" s="6">
        <f t="shared" si="61"/>
        <v>0</v>
      </c>
      <c r="DL30" s="4" t="str">
        <f t="shared" si="62"/>
        <v>meter</v>
      </c>
      <c r="DM30" s="6">
        <f t="shared" si="63"/>
        <v>0</v>
      </c>
      <c r="DN30" s="6">
        <f t="shared" si="64"/>
        <v>0</v>
      </c>
      <c r="DQ30" s="4" t="str">
        <f t="shared" si="65"/>
        <v>meter</v>
      </c>
      <c r="DR30" s="6">
        <f t="shared" si="66"/>
        <v>0</v>
      </c>
      <c r="DS30" s="6">
        <f t="shared" si="67"/>
        <v>0</v>
      </c>
      <c r="DV30" s="4" t="str">
        <f t="shared" si="68"/>
        <v>meter</v>
      </c>
      <c r="DW30" s="6">
        <f t="shared" si="69"/>
        <v>0</v>
      </c>
      <c r="DX30" s="6">
        <f t="shared" si="70"/>
        <v>0</v>
      </c>
    </row>
    <row r="31" spans="3:128" x14ac:dyDescent="0.25">
      <c r="C31" s="4" t="s">
        <v>65</v>
      </c>
      <c r="F31" s="4" t="s">
        <v>41</v>
      </c>
      <c r="G31" s="2">
        <v>0</v>
      </c>
      <c r="H31" s="6">
        <f t="shared" ref="H31:H32" si="75">G31*E31</f>
        <v>0</v>
      </c>
      <c r="J31" s="4">
        <v>1</v>
      </c>
      <c r="K31" s="4" t="str">
        <f t="shared" si="1"/>
        <v>stuks</v>
      </c>
      <c r="L31" s="6">
        <f t="shared" si="2"/>
        <v>0</v>
      </c>
      <c r="M31" s="6">
        <f t="shared" si="3"/>
        <v>0</v>
      </c>
      <c r="P31" s="4" t="str">
        <f t="shared" si="4"/>
        <v>stuks</v>
      </c>
      <c r="Q31" s="6">
        <f t="shared" si="5"/>
        <v>0</v>
      </c>
      <c r="R31" s="6">
        <f t="shared" si="6"/>
        <v>0</v>
      </c>
      <c r="T31" s="4">
        <v>1</v>
      </c>
      <c r="U31" s="4" t="str">
        <f t="shared" si="71"/>
        <v>stuks</v>
      </c>
      <c r="V31" s="6">
        <f t="shared" si="74"/>
        <v>0</v>
      </c>
      <c r="W31" s="6">
        <f t="shared" si="7"/>
        <v>0</v>
      </c>
      <c r="Y31" s="4">
        <v>1</v>
      </c>
      <c r="Z31" s="4" t="str">
        <f t="shared" si="8"/>
        <v>stuks</v>
      </c>
      <c r="AA31" s="6">
        <f t="shared" si="9"/>
        <v>0</v>
      </c>
      <c r="AB31" s="6">
        <f t="shared" si="10"/>
        <v>0</v>
      </c>
      <c r="AD31" s="4">
        <v>1</v>
      </c>
      <c r="AE31" s="4" t="str">
        <f t="shared" si="11"/>
        <v>stuks</v>
      </c>
      <c r="AF31" s="6">
        <f t="shared" si="12"/>
        <v>0</v>
      </c>
      <c r="AG31" s="6">
        <f t="shared" si="13"/>
        <v>0</v>
      </c>
      <c r="AJ31" s="4" t="str">
        <f t="shared" si="14"/>
        <v>stuks</v>
      </c>
      <c r="AK31" s="6">
        <f t="shared" si="15"/>
        <v>0</v>
      </c>
      <c r="AL31" s="6">
        <f t="shared" si="16"/>
        <v>0</v>
      </c>
      <c r="AO31" s="4" t="str">
        <f t="shared" si="17"/>
        <v>stuks</v>
      </c>
      <c r="AP31" s="6">
        <f t="shared" si="18"/>
        <v>0</v>
      </c>
      <c r="AQ31" s="6">
        <f t="shared" si="19"/>
        <v>0</v>
      </c>
      <c r="AT31" s="4" t="str">
        <f t="shared" si="20"/>
        <v>stuks</v>
      </c>
      <c r="AU31" s="6">
        <f t="shared" si="21"/>
        <v>0</v>
      </c>
      <c r="AV31" s="6">
        <f t="shared" si="22"/>
        <v>0</v>
      </c>
      <c r="AY31" s="4" t="str">
        <f t="shared" si="23"/>
        <v>stuks</v>
      </c>
      <c r="AZ31" s="6">
        <f t="shared" si="24"/>
        <v>0</v>
      </c>
      <c r="BA31" s="6">
        <f t="shared" si="25"/>
        <v>0</v>
      </c>
      <c r="BC31" s="4">
        <v>1</v>
      </c>
      <c r="BD31" s="4" t="str">
        <f t="shared" si="26"/>
        <v>stuks</v>
      </c>
      <c r="BE31" s="6">
        <f t="shared" si="27"/>
        <v>0</v>
      </c>
      <c r="BF31" s="6">
        <f t="shared" si="28"/>
        <v>0</v>
      </c>
      <c r="BH31" s="4">
        <v>1</v>
      </c>
      <c r="BI31" s="4" t="str">
        <f t="shared" si="29"/>
        <v>stuks</v>
      </c>
      <c r="BJ31" s="6">
        <f t="shared" si="30"/>
        <v>0</v>
      </c>
      <c r="BK31" s="6">
        <f t="shared" si="31"/>
        <v>0</v>
      </c>
      <c r="BN31" s="4" t="str">
        <f t="shared" si="32"/>
        <v>stuks</v>
      </c>
      <c r="BO31" s="6">
        <f t="shared" si="33"/>
        <v>0</v>
      </c>
      <c r="BP31" s="6">
        <f t="shared" si="34"/>
        <v>0</v>
      </c>
      <c r="BS31" s="4" t="str">
        <f t="shared" si="35"/>
        <v>stuks</v>
      </c>
      <c r="BT31" s="6">
        <f t="shared" si="36"/>
        <v>0</v>
      </c>
      <c r="BU31" s="6">
        <f t="shared" si="37"/>
        <v>0</v>
      </c>
      <c r="BX31" s="4" t="str">
        <f t="shared" si="38"/>
        <v>stuks</v>
      </c>
      <c r="BY31" s="6">
        <f t="shared" si="39"/>
        <v>0</v>
      </c>
      <c r="BZ31" s="6">
        <f t="shared" si="40"/>
        <v>0</v>
      </c>
      <c r="CC31" s="4" t="str">
        <f t="shared" si="41"/>
        <v>stuks</v>
      </c>
      <c r="CD31" s="6">
        <f t="shared" si="42"/>
        <v>0</v>
      </c>
      <c r="CE31" s="6">
        <f t="shared" si="43"/>
        <v>0</v>
      </c>
      <c r="CH31" s="4" t="str">
        <f t="shared" si="44"/>
        <v>stuks</v>
      </c>
      <c r="CI31" s="6">
        <f t="shared" si="45"/>
        <v>0</v>
      </c>
      <c r="CJ31" s="6">
        <f t="shared" si="46"/>
        <v>0</v>
      </c>
      <c r="CM31" s="4" t="str">
        <f t="shared" si="47"/>
        <v>stuks</v>
      </c>
      <c r="CN31" s="6">
        <f t="shared" si="48"/>
        <v>0</v>
      </c>
      <c r="CO31" s="6">
        <f t="shared" si="49"/>
        <v>0</v>
      </c>
      <c r="CR31" s="4" t="str">
        <f t="shared" si="50"/>
        <v>stuks</v>
      </c>
      <c r="CS31" s="6">
        <f t="shared" si="51"/>
        <v>0</v>
      </c>
      <c r="CT31" s="6">
        <f t="shared" si="52"/>
        <v>0</v>
      </c>
      <c r="CW31" s="4" t="str">
        <f t="shared" si="53"/>
        <v>stuks</v>
      </c>
      <c r="CX31" s="6">
        <f t="shared" si="54"/>
        <v>0</v>
      </c>
      <c r="CY31" s="6">
        <f t="shared" si="55"/>
        <v>0</v>
      </c>
      <c r="DB31" s="4" t="str">
        <f t="shared" si="56"/>
        <v>stuks</v>
      </c>
      <c r="DC31" s="6">
        <f t="shared" si="57"/>
        <v>0</v>
      </c>
      <c r="DD31" s="6">
        <f t="shared" si="58"/>
        <v>0</v>
      </c>
      <c r="DG31" s="4" t="str">
        <f t="shared" si="59"/>
        <v>stuks</v>
      </c>
      <c r="DH31" s="6">
        <f t="shared" si="60"/>
        <v>0</v>
      </c>
      <c r="DI31" s="6">
        <f t="shared" si="61"/>
        <v>0</v>
      </c>
      <c r="DL31" s="4" t="str">
        <f t="shared" si="62"/>
        <v>stuks</v>
      </c>
      <c r="DM31" s="6">
        <f t="shared" si="63"/>
        <v>0</v>
      </c>
      <c r="DN31" s="6">
        <f t="shared" si="64"/>
        <v>0</v>
      </c>
      <c r="DQ31" s="4" t="str">
        <f t="shared" si="65"/>
        <v>stuks</v>
      </c>
      <c r="DR31" s="6">
        <f t="shared" si="66"/>
        <v>0</v>
      </c>
      <c r="DS31" s="6">
        <f t="shared" si="67"/>
        <v>0</v>
      </c>
      <c r="DV31" s="4" t="str">
        <f t="shared" si="68"/>
        <v>stuks</v>
      </c>
      <c r="DW31" s="6">
        <f t="shared" si="69"/>
        <v>0</v>
      </c>
      <c r="DX31" s="6">
        <f t="shared" si="70"/>
        <v>0</v>
      </c>
    </row>
    <row r="32" spans="3:128" x14ac:dyDescent="0.25">
      <c r="C32" s="4" t="s">
        <v>66</v>
      </c>
      <c r="F32" s="4" t="s">
        <v>41</v>
      </c>
      <c r="G32" s="2">
        <v>0</v>
      </c>
      <c r="H32" s="6">
        <f t="shared" si="75"/>
        <v>0</v>
      </c>
      <c r="K32" s="4" t="str">
        <f t="shared" si="1"/>
        <v>stuks</v>
      </c>
      <c r="L32" s="6">
        <f t="shared" si="2"/>
        <v>0</v>
      </c>
      <c r="M32" s="6">
        <f t="shared" si="3"/>
        <v>0</v>
      </c>
      <c r="O32" s="4">
        <v>1</v>
      </c>
      <c r="P32" s="4" t="str">
        <f t="shared" si="4"/>
        <v>stuks</v>
      </c>
      <c r="Q32" s="6">
        <f t="shared" si="5"/>
        <v>0</v>
      </c>
      <c r="R32" s="6">
        <f t="shared" si="6"/>
        <v>0</v>
      </c>
      <c r="U32" s="4" t="str">
        <f t="shared" si="71"/>
        <v>stuks</v>
      </c>
      <c r="V32" s="6">
        <f t="shared" si="74"/>
        <v>0</v>
      </c>
      <c r="W32" s="6">
        <f t="shared" si="7"/>
        <v>0</v>
      </c>
      <c r="Z32" s="4" t="str">
        <f t="shared" si="8"/>
        <v>stuks</v>
      </c>
      <c r="AA32" s="6">
        <f t="shared" si="9"/>
        <v>0</v>
      </c>
      <c r="AB32" s="6">
        <f t="shared" si="10"/>
        <v>0</v>
      </c>
      <c r="AE32" s="4" t="str">
        <f t="shared" si="11"/>
        <v>stuks</v>
      </c>
      <c r="AF32" s="6">
        <f t="shared" si="12"/>
        <v>0</v>
      </c>
      <c r="AG32" s="6">
        <f t="shared" si="13"/>
        <v>0</v>
      </c>
      <c r="AJ32" s="4" t="str">
        <f t="shared" si="14"/>
        <v>stuks</v>
      </c>
      <c r="AK32" s="6">
        <f t="shared" si="15"/>
        <v>0</v>
      </c>
      <c r="AL32" s="6">
        <f t="shared" si="16"/>
        <v>0</v>
      </c>
      <c r="AO32" s="4" t="str">
        <f t="shared" si="17"/>
        <v>stuks</v>
      </c>
      <c r="AP32" s="6">
        <f t="shared" si="18"/>
        <v>0</v>
      </c>
      <c r="AQ32" s="6">
        <f t="shared" si="19"/>
        <v>0</v>
      </c>
      <c r="AT32" s="4" t="str">
        <f t="shared" si="20"/>
        <v>stuks</v>
      </c>
      <c r="AU32" s="6">
        <f t="shared" si="21"/>
        <v>0</v>
      </c>
      <c r="AV32" s="6">
        <f t="shared" si="22"/>
        <v>0</v>
      </c>
      <c r="AX32" s="4">
        <v>1</v>
      </c>
      <c r="AY32" s="4" t="str">
        <f t="shared" si="23"/>
        <v>stuks</v>
      </c>
      <c r="AZ32" s="6">
        <f t="shared" si="24"/>
        <v>0</v>
      </c>
      <c r="BA32" s="6">
        <f t="shared" si="25"/>
        <v>0</v>
      </c>
      <c r="BD32" s="4" t="str">
        <f t="shared" si="26"/>
        <v>stuks</v>
      </c>
      <c r="BE32" s="6">
        <f t="shared" si="27"/>
        <v>0</v>
      </c>
      <c r="BF32" s="6">
        <f t="shared" si="28"/>
        <v>0</v>
      </c>
      <c r="BI32" s="4" t="str">
        <f t="shared" si="29"/>
        <v>stuks</v>
      </c>
      <c r="BJ32" s="6">
        <f t="shared" si="30"/>
        <v>0</v>
      </c>
      <c r="BK32" s="6">
        <f t="shared" si="31"/>
        <v>0</v>
      </c>
      <c r="BM32" s="4">
        <v>1</v>
      </c>
      <c r="BN32" s="4" t="str">
        <f t="shared" si="32"/>
        <v>stuks</v>
      </c>
      <c r="BO32" s="6">
        <f t="shared" si="33"/>
        <v>0</v>
      </c>
      <c r="BP32" s="6">
        <f t="shared" si="34"/>
        <v>0</v>
      </c>
      <c r="BS32" s="4" t="str">
        <f t="shared" si="35"/>
        <v>stuks</v>
      </c>
      <c r="BT32" s="6">
        <f t="shared" si="36"/>
        <v>0</v>
      </c>
      <c r="BU32" s="6">
        <f t="shared" si="37"/>
        <v>0</v>
      </c>
      <c r="BX32" s="4" t="str">
        <f t="shared" si="38"/>
        <v>stuks</v>
      </c>
      <c r="BY32" s="6">
        <f t="shared" si="39"/>
        <v>0</v>
      </c>
      <c r="BZ32" s="6">
        <f t="shared" si="40"/>
        <v>0</v>
      </c>
      <c r="CC32" s="4" t="str">
        <f t="shared" si="41"/>
        <v>stuks</v>
      </c>
      <c r="CD32" s="6">
        <f t="shared" si="42"/>
        <v>0</v>
      </c>
      <c r="CE32" s="6">
        <f t="shared" si="43"/>
        <v>0</v>
      </c>
      <c r="CH32" s="4" t="str">
        <f t="shared" si="44"/>
        <v>stuks</v>
      </c>
      <c r="CI32" s="6">
        <f t="shared" si="45"/>
        <v>0</v>
      </c>
      <c r="CJ32" s="6">
        <f t="shared" si="46"/>
        <v>0</v>
      </c>
      <c r="CM32" s="4" t="str">
        <f t="shared" si="47"/>
        <v>stuks</v>
      </c>
      <c r="CN32" s="6">
        <f t="shared" si="48"/>
        <v>0</v>
      </c>
      <c r="CO32" s="6">
        <f t="shared" si="49"/>
        <v>0</v>
      </c>
      <c r="CR32" s="4" t="str">
        <f t="shared" si="50"/>
        <v>stuks</v>
      </c>
      <c r="CS32" s="6">
        <f t="shared" si="51"/>
        <v>0</v>
      </c>
      <c r="CT32" s="6">
        <f t="shared" si="52"/>
        <v>0</v>
      </c>
      <c r="CW32" s="4" t="str">
        <f t="shared" si="53"/>
        <v>stuks</v>
      </c>
      <c r="CX32" s="6">
        <f t="shared" si="54"/>
        <v>0</v>
      </c>
      <c r="CY32" s="6">
        <f t="shared" si="55"/>
        <v>0</v>
      </c>
      <c r="DB32" s="4" t="str">
        <f t="shared" si="56"/>
        <v>stuks</v>
      </c>
      <c r="DC32" s="6">
        <f t="shared" si="57"/>
        <v>0</v>
      </c>
      <c r="DD32" s="6">
        <f t="shared" si="58"/>
        <v>0</v>
      </c>
      <c r="DG32" s="4" t="str">
        <f t="shared" si="59"/>
        <v>stuks</v>
      </c>
      <c r="DH32" s="6">
        <f t="shared" si="60"/>
        <v>0</v>
      </c>
      <c r="DI32" s="6">
        <f t="shared" si="61"/>
        <v>0</v>
      </c>
      <c r="DL32" s="4" t="str">
        <f t="shared" si="62"/>
        <v>stuks</v>
      </c>
      <c r="DM32" s="6">
        <f t="shared" si="63"/>
        <v>0</v>
      </c>
      <c r="DN32" s="6">
        <f t="shared" si="64"/>
        <v>0</v>
      </c>
      <c r="DQ32" s="4" t="str">
        <f t="shared" si="65"/>
        <v>stuks</v>
      </c>
      <c r="DR32" s="6">
        <f t="shared" si="66"/>
        <v>0</v>
      </c>
      <c r="DS32" s="6">
        <f t="shared" si="67"/>
        <v>0</v>
      </c>
      <c r="DV32" s="4" t="str">
        <f t="shared" si="68"/>
        <v>stuks</v>
      </c>
      <c r="DW32" s="6">
        <f t="shared" si="69"/>
        <v>0</v>
      </c>
      <c r="DX32" s="6">
        <f t="shared" si="70"/>
        <v>0</v>
      </c>
    </row>
    <row r="33" spans="2:128" x14ac:dyDescent="0.25">
      <c r="C33" s="4" t="s">
        <v>67</v>
      </c>
      <c r="E33" s="4">
        <v>1</v>
      </c>
      <c r="F33" s="4" t="s">
        <v>41</v>
      </c>
      <c r="G33" s="2">
        <v>0</v>
      </c>
      <c r="H33" s="6">
        <f t="shared" si="0"/>
        <v>0</v>
      </c>
      <c r="K33" s="4" t="str">
        <f t="shared" si="1"/>
        <v>stuks</v>
      </c>
      <c r="L33" s="6">
        <f t="shared" si="2"/>
        <v>0</v>
      </c>
      <c r="M33" s="6">
        <f t="shared" si="3"/>
        <v>0</v>
      </c>
      <c r="P33" s="4" t="str">
        <f t="shared" si="4"/>
        <v>stuks</v>
      </c>
      <c r="Q33" s="6">
        <f t="shared" si="5"/>
        <v>0</v>
      </c>
      <c r="R33" s="6">
        <f t="shared" si="6"/>
        <v>0</v>
      </c>
      <c r="U33" s="4" t="str">
        <f t="shared" si="71"/>
        <v>stuks</v>
      </c>
      <c r="V33" s="6">
        <f t="shared" si="74"/>
        <v>0</v>
      </c>
      <c r="W33" s="6">
        <f t="shared" si="7"/>
        <v>0</v>
      </c>
      <c r="Z33" s="4" t="str">
        <f t="shared" si="8"/>
        <v>stuks</v>
      </c>
      <c r="AA33" s="6">
        <f t="shared" si="9"/>
        <v>0</v>
      </c>
      <c r="AB33" s="6">
        <f t="shared" si="10"/>
        <v>0</v>
      </c>
      <c r="AE33" s="4" t="str">
        <f t="shared" si="11"/>
        <v>stuks</v>
      </c>
      <c r="AF33" s="6">
        <f t="shared" si="12"/>
        <v>0</v>
      </c>
      <c r="AG33" s="6">
        <f t="shared" si="13"/>
        <v>0</v>
      </c>
      <c r="AJ33" s="4" t="str">
        <f t="shared" si="14"/>
        <v>stuks</v>
      </c>
      <c r="AK33" s="6">
        <f t="shared" si="15"/>
        <v>0</v>
      </c>
      <c r="AL33" s="6">
        <f t="shared" si="16"/>
        <v>0</v>
      </c>
      <c r="AO33" s="4" t="str">
        <f t="shared" si="17"/>
        <v>stuks</v>
      </c>
      <c r="AP33" s="6">
        <f t="shared" si="18"/>
        <v>0</v>
      </c>
      <c r="AQ33" s="6">
        <f t="shared" si="19"/>
        <v>0</v>
      </c>
      <c r="AT33" s="4" t="str">
        <f t="shared" si="20"/>
        <v>stuks</v>
      </c>
      <c r="AU33" s="6">
        <f t="shared" si="21"/>
        <v>0</v>
      </c>
      <c r="AV33" s="6">
        <f t="shared" si="22"/>
        <v>0</v>
      </c>
      <c r="AY33" s="4" t="str">
        <f t="shared" si="23"/>
        <v>stuks</v>
      </c>
      <c r="AZ33" s="6">
        <f t="shared" si="24"/>
        <v>0</v>
      </c>
      <c r="BA33" s="6">
        <f t="shared" si="25"/>
        <v>0</v>
      </c>
      <c r="BD33" s="4" t="str">
        <f t="shared" si="26"/>
        <v>stuks</v>
      </c>
      <c r="BE33" s="6">
        <f t="shared" si="27"/>
        <v>0</v>
      </c>
      <c r="BF33" s="6">
        <f t="shared" si="28"/>
        <v>0</v>
      </c>
      <c r="BI33" s="4" t="str">
        <f t="shared" si="29"/>
        <v>stuks</v>
      </c>
      <c r="BJ33" s="6">
        <f t="shared" si="30"/>
        <v>0</v>
      </c>
      <c r="BK33" s="6">
        <f t="shared" si="31"/>
        <v>0</v>
      </c>
      <c r="BN33" s="4" t="str">
        <f t="shared" si="32"/>
        <v>stuks</v>
      </c>
      <c r="BO33" s="6">
        <f t="shared" si="33"/>
        <v>0</v>
      </c>
      <c r="BP33" s="6">
        <f t="shared" si="34"/>
        <v>0</v>
      </c>
      <c r="BS33" s="4" t="str">
        <f t="shared" si="35"/>
        <v>stuks</v>
      </c>
      <c r="BT33" s="6">
        <f t="shared" si="36"/>
        <v>0</v>
      </c>
      <c r="BU33" s="6">
        <f t="shared" si="37"/>
        <v>0</v>
      </c>
      <c r="BX33" s="4" t="str">
        <f t="shared" si="38"/>
        <v>stuks</v>
      </c>
      <c r="BY33" s="6">
        <f t="shared" si="39"/>
        <v>0</v>
      </c>
      <c r="BZ33" s="6">
        <f t="shared" si="40"/>
        <v>0</v>
      </c>
      <c r="CC33" s="4" t="str">
        <f t="shared" si="41"/>
        <v>stuks</v>
      </c>
      <c r="CD33" s="6">
        <f t="shared" si="42"/>
        <v>0</v>
      </c>
      <c r="CE33" s="6">
        <f t="shared" si="43"/>
        <v>0</v>
      </c>
      <c r="CH33" s="4" t="str">
        <f t="shared" si="44"/>
        <v>stuks</v>
      </c>
      <c r="CI33" s="6">
        <f t="shared" si="45"/>
        <v>0</v>
      </c>
      <c r="CJ33" s="6">
        <f t="shared" si="46"/>
        <v>0</v>
      </c>
      <c r="CL33" s="4">
        <v>1</v>
      </c>
      <c r="CM33" s="4" t="str">
        <f t="shared" si="47"/>
        <v>stuks</v>
      </c>
      <c r="CN33" s="6">
        <f t="shared" si="48"/>
        <v>0</v>
      </c>
      <c r="CO33" s="6">
        <f t="shared" si="49"/>
        <v>0</v>
      </c>
      <c r="CR33" s="4" t="str">
        <f t="shared" si="50"/>
        <v>stuks</v>
      </c>
      <c r="CS33" s="6">
        <f t="shared" si="51"/>
        <v>0</v>
      </c>
      <c r="CT33" s="6">
        <f t="shared" si="52"/>
        <v>0</v>
      </c>
      <c r="CW33" s="4" t="str">
        <f t="shared" si="53"/>
        <v>stuks</v>
      </c>
      <c r="CX33" s="6">
        <f t="shared" si="54"/>
        <v>0</v>
      </c>
      <c r="CY33" s="6">
        <f t="shared" si="55"/>
        <v>0</v>
      </c>
      <c r="DB33" s="4" t="str">
        <f t="shared" si="56"/>
        <v>stuks</v>
      </c>
      <c r="DC33" s="6">
        <f t="shared" si="57"/>
        <v>0</v>
      </c>
      <c r="DD33" s="6">
        <f t="shared" si="58"/>
        <v>0</v>
      </c>
      <c r="DF33" s="4">
        <v>1</v>
      </c>
      <c r="DG33" s="4" t="str">
        <f t="shared" si="59"/>
        <v>stuks</v>
      </c>
      <c r="DH33" s="6">
        <f t="shared" si="60"/>
        <v>0</v>
      </c>
      <c r="DI33" s="6">
        <f t="shared" si="61"/>
        <v>0</v>
      </c>
      <c r="DL33" s="4" t="str">
        <f t="shared" si="62"/>
        <v>stuks</v>
      </c>
      <c r="DM33" s="6">
        <f t="shared" si="63"/>
        <v>0</v>
      </c>
      <c r="DN33" s="6">
        <f t="shared" si="64"/>
        <v>0</v>
      </c>
      <c r="DQ33" s="4" t="str">
        <f t="shared" si="65"/>
        <v>stuks</v>
      </c>
      <c r="DR33" s="6">
        <f t="shared" si="66"/>
        <v>0</v>
      </c>
      <c r="DS33" s="6">
        <f t="shared" si="67"/>
        <v>0</v>
      </c>
      <c r="DV33" s="4" t="str">
        <f t="shared" si="68"/>
        <v>stuks</v>
      </c>
      <c r="DW33" s="6">
        <f t="shared" si="69"/>
        <v>0</v>
      </c>
      <c r="DX33" s="6">
        <f t="shared" si="70"/>
        <v>0</v>
      </c>
    </row>
    <row r="34" spans="2:128" x14ac:dyDescent="0.25">
      <c r="C34" s="4" t="s">
        <v>68</v>
      </c>
      <c r="F34" s="4" t="s">
        <v>41</v>
      </c>
      <c r="G34" s="2">
        <v>0</v>
      </c>
      <c r="H34" s="6">
        <f t="shared" si="0"/>
        <v>0</v>
      </c>
      <c r="K34" s="4" t="str">
        <f t="shared" si="1"/>
        <v>stuks</v>
      </c>
      <c r="L34" s="6">
        <f t="shared" si="2"/>
        <v>0</v>
      </c>
      <c r="M34" s="6">
        <f t="shared" si="3"/>
        <v>0</v>
      </c>
      <c r="P34" s="4" t="str">
        <f t="shared" si="4"/>
        <v>stuks</v>
      </c>
      <c r="Q34" s="6">
        <f t="shared" si="5"/>
        <v>0</v>
      </c>
      <c r="R34" s="6">
        <f t="shared" si="6"/>
        <v>0</v>
      </c>
      <c r="U34" s="4" t="str">
        <f t="shared" si="71"/>
        <v>stuks</v>
      </c>
      <c r="V34" s="6">
        <f t="shared" si="74"/>
        <v>0</v>
      </c>
      <c r="W34" s="6">
        <f t="shared" si="7"/>
        <v>0</v>
      </c>
      <c r="Z34" s="4" t="str">
        <f t="shared" si="8"/>
        <v>stuks</v>
      </c>
      <c r="AA34" s="6">
        <f t="shared" si="9"/>
        <v>0</v>
      </c>
      <c r="AB34" s="6">
        <f t="shared" si="10"/>
        <v>0</v>
      </c>
      <c r="AE34" s="4" t="str">
        <f t="shared" si="11"/>
        <v>stuks</v>
      </c>
      <c r="AF34" s="6">
        <f t="shared" si="12"/>
        <v>0</v>
      </c>
      <c r="AG34" s="6">
        <f t="shared" si="13"/>
        <v>0</v>
      </c>
      <c r="AJ34" s="4" t="str">
        <f t="shared" si="14"/>
        <v>stuks</v>
      </c>
      <c r="AK34" s="6">
        <f t="shared" si="15"/>
        <v>0</v>
      </c>
      <c r="AL34" s="6">
        <f t="shared" si="16"/>
        <v>0</v>
      </c>
      <c r="AO34" s="4" t="str">
        <f t="shared" si="17"/>
        <v>stuks</v>
      </c>
      <c r="AP34" s="6">
        <f t="shared" si="18"/>
        <v>0</v>
      </c>
      <c r="AQ34" s="6">
        <f t="shared" si="19"/>
        <v>0</v>
      </c>
      <c r="AT34" s="4" t="str">
        <f t="shared" si="20"/>
        <v>stuks</v>
      </c>
      <c r="AU34" s="6">
        <f t="shared" si="21"/>
        <v>0</v>
      </c>
      <c r="AV34" s="6">
        <f t="shared" si="22"/>
        <v>0</v>
      </c>
      <c r="AY34" s="4" t="str">
        <f t="shared" si="23"/>
        <v>stuks</v>
      </c>
      <c r="AZ34" s="6">
        <f t="shared" si="24"/>
        <v>0</v>
      </c>
      <c r="BA34" s="6">
        <f t="shared" si="25"/>
        <v>0</v>
      </c>
      <c r="BD34" s="4" t="str">
        <f t="shared" si="26"/>
        <v>stuks</v>
      </c>
      <c r="BE34" s="6">
        <f t="shared" si="27"/>
        <v>0</v>
      </c>
      <c r="BF34" s="6">
        <f t="shared" si="28"/>
        <v>0</v>
      </c>
      <c r="BI34" s="4" t="str">
        <f t="shared" si="29"/>
        <v>stuks</v>
      </c>
      <c r="BJ34" s="6">
        <f t="shared" si="30"/>
        <v>0</v>
      </c>
      <c r="BK34" s="6">
        <f t="shared" si="31"/>
        <v>0</v>
      </c>
      <c r="BN34" s="4" t="str">
        <f t="shared" si="32"/>
        <v>stuks</v>
      </c>
      <c r="BO34" s="6">
        <f t="shared" si="33"/>
        <v>0</v>
      </c>
      <c r="BP34" s="6">
        <f t="shared" si="34"/>
        <v>0</v>
      </c>
      <c r="BS34" s="4" t="str">
        <f t="shared" si="35"/>
        <v>stuks</v>
      </c>
      <c r="BT34" s="6">
        <f t="shared" si="36"/>
        <v>0</v>
      </c>
      <c r="BU34" s="6">
        <f t="shared" si="37"/>
        <v>0</v>
      </c>
      <c r="BX34" s="4" t="str">
        <f t="shared" si="38"/>
        <v>stuks</v>
      </c>
      <c r="BY34" s="6">
        <f t="shared" si="39"/>
        <v>0</v>
      </c>
      <c r="BZ34" s="6">
        <f t="shared" si="40"/>
        <v>0</v>
      </c>
      <c r="CC34" s="4" t="str">
        <f t="shared" si="41"/>
        <v>stuks</v>
      </c>
      <c r="CD34" s="6">
        <f t="shared" si="42"/>
        <v>0</v>
      </c>
      <c r="CE34" s="6">
        <f t="shared" si="43"/>
        <v>0</v>
      </c>
      <c r="CH34" s="4" t="str">
        <f t="shared" si="44"/>
        <v>stuks</v>
      </c>
      <c r="CI34" s="6">
        <f t="shared" si="45"/>
        <v>0</v>
      </c>
      <c r="CJ34" s="6">
        <f t="shared" si="46"/>
        <v>0</v>
      </c>
      <c r="CM34" s="4" t="str">
        <f t="shared" si="47"/>
        <v>stuks</v>
      </c>
      <c r="CN34" s="6">
        <f t="shared" si="48"/>
        <v>0</v>
      </c>
      <c r="CO34" s="6">
        <f t="shared" si="49"/>
        <v>0</v>
      </c>
      <c r="CR34" s="4" t="str">
        <f t="shared" si="50"/>
        <v>stuks</v>
      </c>
      <c r="CS34" s="6">
        <f t="shared" si="51"/>
        <v>0</v>
      </c>
      <c r="CT34" s="6">
        <f t="shared" si="52"/>
        <v>0</v>
      </c>
      <c r="CW34" s="4" t="str">
        <f t="shared" si="53"/>
        <v>stuks</v>
      </c>
      <c r="CX34" s="6">
        <f t="shared" si="54"/>
        <v>0</v>
      </c>
      <c r="CY34" s="6">
        <f t="shared" si="55"/>
        <v>0</v>
      </c>
      <c r="DB34" s="4" t="str">
        <f t="shared" si="56"/>
        <v>stuks</v>
      </c>
      <c r="DC34" s="6">
        <f t="shared" si="57"/>
        <v>0</v>
      </c>
      <c r="DD34" s="6">
        <f t="shared" si="58"/>
        <v>0</v>
      </c>
      <c r="DG34" s="4" t="str">
        <f t="shared" si="59"/>
        <v>stuks</v>
      </c>
      <c r="DH34" s="6">
        <f t="shared" si="60"/>
        <v>0</v>
      </c>
      <c r="DI34" s="6">
        <f t="shared" si="61"/>
        <v>0</v>
      </c>
      <c r="DL34" s="4" t="str">
        <f t="shared" si="62"/>
        <v>stuks</v>
      </c>
      <c r="DM34" s="6">
        <f t="shared" si="63"/>
        <v>0</v>
      </c>
      <c r="DN34" s="6">
        <f t="shared" si="64"/>
        <v>0</v>
      </c>
      <c r="DQ34" s="4" t="str">
        <f t="shared" si="65"/>
        <v>stuks</v>
      </c>
      <c r="DR34" s="6">
        <f t="shared" si="66"/>
        <v>0</v>
      </c>
      <c r="DS34" s="6">
        <f t="shared" si="67"/>
        <v>0</v>
      </c>
      <c r="DV34" s="4" t="str">
        <f t="shared" si="68"/>
        <v>stuks</v>
      </c>
      <c r="DW34" s="6">
        <f t="shared" si="69"/>
        <v>0</v>
      </c>
      <c r="DX34" s="6">
        <f t="shared" si="70"/>
        <v>0</v>
      </c>
    </row>
    <row r="35" spans="2:128" x14ac:dyDescent="0.25">
      <c r="C35" s="4" t="s">
        <v>69</v>
      </c>
      <c r="E35" s="4">
        <v>6</v>
      </c>
      <c r="F35" s="4" t="s">
        <v>41</v>
      </c>
      <c r="G35" s="2">
        <v>0</v>
      </c>
      <c r="H35" s="6">
        <f t="shared" si="0"/>
        <v>0</v>
      </c>
      <c r="J35" s="4">
        <v>2</v>
      </c>
      <c r="K35" s="4" t="str">
        <f t="shared" si="1"/>
        <v>stuks</v>
      </c>
      <c r="L35" s="6">
        <f t="shared" si="2"/>
        <v>0</v>
      </c>
      <c r="M35" s="6">
        <f t="shared" si="3"/>
        <v>0</v>
      </c>
      <c r="O35" s="4">
        <v>4</v>
      </c>
      <c r="P35" s="4" t="str">
        <f t="shared" si="4"/>
        <v>stuks</v>
      </c>
      <c r="Q35" s="6">
        <f t="shared" si="5"/>
        <v>0</v>
      </c>
      <c r="R35" s="6">
        <f t="shared" si="6"/>
        <v>0</v>
      </c>
      <c r="U35" s="4" t="str">
        <f t="shared" si="71"/>
        <v>stuks</v>
      </c>
      <c r="V35" s="6">
        <f t="shared" si="74"/>
        <v>0</v>
      </c>
      <c r="W35" s="6">
        <f t="shared" si="7"/>
        <v>0</v>
      </c>
      <c r="Y35" s="4">
        <v>2</v>
      </c>
      <c r="Z35" s="4" t="str">
        <f t="shared" si="8"/>
        <v>stuks</v>
      </c>
      <c r="AA35" s="6">
        <f t="shared" si="9"/>
        <v>0</v>
      </c>
      <c r="AB35" s="6">
        <f t="shared" si="10"/>
        <v>0</v>
      </c>
      <c r="AD35" s="4">
        <v>2</v>
      </c>
      <c r="AE35" s="4" t="str">
        <f t="shared" si="11"/>
        <v>stuks</v>
      </c>
      <c r="AF35" s="6">
        <f t="shared" si="12"/>
        <v>0</v>
      </c>
      <c r="AG35" s="6">
        <f t="shared" si="13"/>
        <v>0</v>
      </c>
      <c r="AI35" s="4">
        <v>2</v>
      </c>
      <c r="AJ35" s="4" t="str">
        <f t="shared" si="14"/>
        <v>stuks</v>
      </c>
      <c r="AK35" s="6">
        <f t="shared" si="15"/>
        <v>0</v>
      </c>
      <c r="AL35" s="6">
        <f t="shared" si="16"/>
        <v>0</v>
      </c>
      <c r="AN35" s="4">
        <v>2</v>
      </c>
      <c r="AO35" s="4" t="str">
        <f t="shared" si="17"/>
        <v>stuks</v>
      </c>
      <c r="AP35" s="6">
        <f t="shared" si="18"/>
        <v>0</v>
      </c>
      <c r="AQ35" s="6">
        <f t="shared" si="19"/>
        <v>0</v>
      </c>
      <c r="AS35" s="4">
        <v>2</v>
      </c>
      <c r="AT35" s="4" t="str">
        <f t="shared" si="20"/>
        <v>stuks</v>
      </c>
      <c r="AU35" s="6">
        <f t="shared" si="21"/>
        <v>0</v>
      </c>
      <c r="AV35" s="6">
        <f t="shared" si="22"/>
        <v>0</v>
      </c>
      <c r="AX35" s="4">
        <v>4</v>
      </c>
      <c r="AY35" s="4" t="str">
        <f t="shared" si="23"/>
        <v>stuks</v>
      </c>
      <c r="AZ35" s="6">
        <f t="shared" si="24"/>
        <v>0</v>
      </c>
      <c r="BA35" s="6">
        <f t="shared" si="25"/>
        <v>0</v>
      </c>
      <c r="BC35" s="4">
        <v>2</v>
      </c>
      <c r="BD35" s="4" t="str">
        <f t="shared" si="26"/>
        <v>stuks</v>
      </c>
      <c r="BE35" s="6">
        <f t="shared" si="27"/>
        <v>0</v>
      </c>
      <c r="BF35" s="6">
        <f t="shared" si="28"/>
        <v>0</v>
      </c>
      <c r="BH35" s="4">
        <v>2</v>
      </c>
      <c r="BI35" s="4" t="str">
        <f t="shared" si="29"/>
        <v>stuks</v>
      </c>
      <c r="BJ35" s="6">
        <f t="shared" si="30"/>
        <v>0</v>
      </c>
      <c r="BK35" s="6">
        <f t="shared" si="31"/>
        <v>0</v>
      </c>
      <c r="BM35" s="4">
        <v>4</v>
      </c>
      <c r="BN35" s="4" t="str">
        <f t="shared" si="32"/>
        <v>stuks</v>
      </c>
      <c r="BO35" s="6">
        <f t="shared" si="33"/>
        <v>0</v>
      </c>
      <c r="BP35" s="6">
        <f t="shared" si="34"/>
        <v>0</v>
      </c>
      <c r="BS35" s="4" t="str">
        <f t="shared" si="35"/>
        <v>stuks</v>
      </c>
      <c r="BT35" s="6">
        <f t="shared" si="36"/>
        <v>0</v>
      </c>
      <c r="BU35" s="6">
        <f t="shared" si="37"/>
        <v>0</v>
      </c>
      <c r="BX35" s="4" t="str">
        <f t="shared" si="38"/>
        <v>stuks</v>
      </c>
      <c r="BY35" s="6">
        <f t="shared" si="39"/>
        <v>0</v>
      </c>
      <c r="BZ35" s="6">
        <f t="shared" si="40"/>
        <v>0</v>
      </c>
      <c r="CC35" s="4" t="str">
        <f t="shared" si="41"/>
        <v>stuks</v>
      </c>
      <c r="CD35" s="6">
        <f t="shared" si="42"/>
        <v>0</v>
      </c>
      <c r="CE35" s="6">
        <f t="shared" si="43"/>
        <v>0</v>
      </c>
      <c r="CH35" s="4" t="str">
        <f t="shared" si="44"/>
        <v>stuks</v>
      </c>
      <c r="CI35" s="6">
        <f t="shared" si="45"/>
        <v>0</v>
      </c>
      <c r="CJ35" s="6">
        <f t="shared" si="46"/>
        <v>0</v>
      </c>
      <c r="CL35" s="4">
        <v>6</v>
      </c>
      <c r="CM35" s="4" t="str">
        <f t="shared" si="47"/>
        <v>stuks</v>
      </c>
      <c r="CN35" s="6">
        <f t="shared" si="48"/>
        <v>0</v>
      </c>
      <c r="CO35" s="6">
        <f t="shared" si="49"/>
        <v>0</v>
      </c>
      <c r="CR35" s="4" t="str">
        <f t="shared" si="50"/>
        <v>stuks</v>
      </c>
      <c r="CS35" s="6">
        <f t="shared" si="51"/>
        <v>0</v>
      </c>
      <c r="CT35" s="6">
        <f t="shared" si="52"/>
        <v>0</v>
      </c>
      <c r="CW35" s="4" t="str">
        <f t="shared" si="53"/>
        <v>stuks</v>
      </c>
      <c r="CX35" s="6">
        <f t="shared" si="54"/>
        <v>0</v>
      </c>
      <c r="CY35" s="6">
        <f t="shared" si="55"/>
        <v>0</v>
      </c>
      <c r="DA35" s="4">
        <v>2</v>
      </c>
      <c r="DB35" s="4" t="str">
        <f t="shared" si="56"/>
        <v>stuks</v>
      </c>
      <c r="DC35" s="6">
        <f t="shared" si="57"/>
        <v>0</v>
      </c>
      <c r="DD35" s="6">
        <f t="shared" si="58"/>
        <v>0</v>
      </c>
      <c r="DF35" s="4">
        <v>6</v>
      </c>
      <c r="DG35" s="4" t="str">
        <f t="shared" si="59"/>
        <v>stuks</v>
      </c>
      <c r="DH35" s="6">
        <f t="shared" si="60"/>
        <v>0</v>
      </c>
      <c r="DI35" s="6">
        <f t="shared" si="61"/>
        <v>0</v>
      </c>
      <c r="DL35" s="4" t="str">
        <f t="shared" si="62"/>
        <v>stuks</v>
      </c>
      <c r="DM35" s="6">
        <f t="shared" si="63"/>
        <v>0</v>
      </c>
      <c r="DN35" s="6">
        <f t="shared" si="64"/>
        <v>0</v>
      </c>
      <c r="DQ35" s="4" t="str">
        <f t="shared" si="65"/>
        <v>stuks</v>
      </c>
      <c r="DR35" s="6">
        <f t="shared" si="66"/>
        <v>0</v>
      </c>
      <c r="DS35" s="6">
        <f t="shared" si="67"/>
        <v>0</v>
      </c>
      <c r="DV35" s="4" t="str">
        <f t="shared" si="68"/>
        <v>stuks</v>
      </c>
      <c r="DW35" s="6">
        <f t="shared" si="69"/>
        <v>0</v>
      </c>
      <c r="DX35" s="6">
        <f t="shared" si="70"/>
        <v>0</v>
      </c>
    </row>
    <row r="36" spans="2:128" x14ac:dyDescent="0.25">
      <c r="L36" s="6"/>
      <c r="M36" s="6"/>
      <c r="Q36" s="6"/>
      <c r="R36" s="6"/>
      <c r="V36" s="6"/>
      <c r="W36" s="6"/>
      <c r="AA36" s="6"/>
      <c r="AB36" s="6"/>
      <c r="AF36" s="6"/>
      <c r="AG36" s="6"/>
      <c r="AK36" s="6"/>
      <c r="AL36" s="6"/>
      <c r="AP36" s="6"/>
      <c r="AQ36" s="6"/>
      <c r="AU36" s="6"/>
      <c r="AV36" s="6"/>
      <c r="AZ36" s="6"/>
      <c r="BA36" s="6"/>
      <c r="BE36" s="6"/>
      <c r="BF36" s="6"/>
      <c r="BJ36" s="6"/>
      <c r="BK36" s="6"/>
      <c r="BO36" s="6"/>
      <c r="BP36" s="6"/>
      <c r="BT36" s="6"/>
      <c r="BU36" s="6"/>
      <c r="BY36" s="6"/>
      <c r="BZ36" s="6"/>
      <c r="CD36" s="6"/>
      <c r="CE36" s="6"/>
      <c r="CI36" s="6"/>
      <c r="CJ36" s="6"/>
      <c r="CN36" s="6"/>
      <c r="CO36" s="6"/>
      <c r="CS36" s="6"/>
      <c r="CT36" s="6"/>
      <c r="CX36" s="6"/>
      <c r="CY36" s="6"/>
      <c r="DC36" s="6"/>
      <c r="DD36" s="6"/>
      <c r="DH36" s="6"/>
      <c r="DI36" s="6"/>
      <c r="DM36" s="6"/>
      <c r="DN36" s="6"/>
      <c r="DR36" s="6"/>
      <c r="DS36" s="6"/>
      <c r="DW36" s="6"/>
      <c r="DX36" s="6"/>
    </row>
    <row r="37" spans="2:128" x14ac:dyDescent="0.25">
      <c r="C37" s="4" t="s">
        <v>70</v>
      </c>
      <c r="E37" s="4">
        <v>105</v>
      </c>
      <c r="F37" s="4" t="s">
        <v>49</v>
      </c>
      <c r="G37" s="2">
        <v>0</v>
      </c>
      <c r="H37" s="6">
        <f t="shared" si="0"/>
        <v>0</v>
      </c>
      <c r="J37" s="4">
        <v>55</v>
      </c>
      <c r="K37" s="4" t="str">
        <f t="shared" si="1"/>
        <v>meter</v>
      </c>
      <c r="L37" s="6">
        <f t="shared" si="2"/>
        <v>0</v>
      </c>
      <c r="M37" s="6">
        <f t="shared" si="3"/>
        <v>0</v>
      </c>
      <c r="O37" s="4">
        <v>60</v>
      </c>
      <c r="P37" s="4" t="str">
        <f t="shared" si="4"/>
        <v>meter</v>
      </c>
      <c r="Q37" s="6">
        <f t="shared" si="5"/>
        <v>0</v>
      </c>
      <c r="R37" s="6">
        <f t="shared" si="6"/>
        <v>0</v>
      </c>
      <c r="T37" s="4">
        <v>75</v>
      </c>
      <c r="U37" s="4" t="str">
        <f>P37</f>
        <v>meter</v>
      </c>
      <c r="V37" s="6">
        <f>Q37</f>
        <v>0</v>
      </c>
      <c r="W37" s="6">
        <f t="shared" si="7"/>
        <v>0</v>
      </c>
      <c r="Y37" s="4">
        <v>50</v>
      </c>
      <c r="Z37" s="4" t="str">
        <f t="shared" si="8"/>
        <v>meter</v>
      </c>
      <c r="AA37" s="6">
        <f t="shared" si="9"/>
        <v>0</v>
      </c>
      <c r="AB37" s="6">
        <f t="shared" si="10"/>
        <v>0</v>
      </c>
      <c r="AD37" s="4">
        <v>60</v>
      </c>
      <c r="AE37" s="4" t="str">
        <f t="shared" si="11"/>
        <v>meter</v>
      </c>
      <c r="AF37" s="6">
        <f t="shared" si="12"/>
        <v>0</v>
      </c>
      <c r="AG37" s="6">
        <f t="shared" si="13"/>
        <v>0</v>
      </c>
      <c r="AI37" s="4">
        <v>80</v>
      </c>
      <c r="AJ37" s="4" t="str">
        <f t="shared" si="14"/>
        <v>meter</v>
      </c>
      <c r="AK37" s="6">
        <f t="shared" si="15"/>
        <v>0</v>
      </c>
      <c r="AL37" s="6">
        <f t="shared" si="16"/>
        <v>0</v>
      </c>
      <c r="AN37" s="4">
        <v>40</v>
      </c>
      <c r="AO37" s="4" t="str">
        <f t="shared" si="17"/>
        <v>meter</v>
      </c>
      <c r="AP37" s="6">
        <f t="shared" si="18"/>
        <v>0</v>
      </c>
      <c r="AQ37" s="6">
        <f t="shared" si="19"/>
        <v>0</v>
      </c>
      <c r="AS37" s="4">
        <v>80</v>
      </c>
      <c r="AT37" s="4" t="str">
        <f t="shared" si="20"/>
        <v>meter</v>
      </c>
      <c r="AU37" s="6">
        <f t="shared" si="21"/>
        <v>0</v>
      </c>
      <c r="AV37" s="6">
        <f t="shared" si="22"/>
        <v>0</v>
      </c>
      <c r="AX37" s="4">
        <v>80</v>
      </c>
      <c r="AY37" s="4" t="str">
        <f t="shared" si="23"/>
        <v>meter</v>
      </c>
      <c r="AZ37" s="6">
        <f t="shared" si="24"/>
        <v>0</v>
      </c>
      <c r="BA37" s="6">
        <f t="shared" si="25"/>
        <v>0</v>
      </c>
      <c r="BC37" s="4">
        <v>150</v>
      </c>
      <c r="BD37" s="4" t="str">
        <f t="shared" si="26"/>
        <v>meter</v>
      </c>
      <c r="BE37" s="6">
        <f t="shared" si="27"/>
        <v>0</v>
      </c>
      <c r="BF37" s="6">
        <f t="shared" si="28"/>
        <v>0</v>
      </c>
      <c r="BH37" s="4">
        <v>100</v>
      </c>
      <c r="BI37" s="4" t="str">
        <f t="shared" si="29"/>
        <v>meter</v>
      </c>
      <c r="BJ37" s="6">
        <f t="shared" si="30"/>
        <v>0</v>
      </c>
      <c r="BK37" s="6">
        <f t="shared" si="31"/>
        <v>0</v>
      </c>
      <c r="BM37" s="4">
        <v>100</v>
      </c>
      <c r="BN37" s="4" t="str">
        <f t="shared" si="32"/>
        <v>meter</v>
      </c>
      <c r="BO37" s="6">
        <f t="shared" si="33"/>
        <v>0</v>
      </c>
      <c r="BP37" s="6">
        <f t="shared" si="34"/>
        <v>0</v>
      </c>
      <c r="BS37" s="4" t="str">
        <f t="shared" si="35"/>
        <v>meter</v>
      </c>
      <c r="BT37" s="6">
        <f t="shared" si="36"/>
        <v>0</v>
      </c>
      <c r="BU37" s="6">
        <f t="shared" si="37"/>
        <v>0</v>
      </c>
      <c r="BX37" s="4" t="str">
        <f t="shared" si="38"/>
        <v>meter</v>
      </c>
      <c r="BY37" s="6">
        <f t="shared" si="39"/>
        <v>0</v>
      </c>
      <c r="BZ37" s="6">
        <f t="shared" si="40"/>
        <v>0</v>
      </c>
      <c r="CC37" s="4" t="str">
        <f t="shared" si="41"/>
        <v>meter</v>
      </c>
      <c r="CD37" s="6">
        <f t="shared" si="42"/>
        <v>0</v>
      </c>
      <c r="CE37" s="6">
        <f t="shared" si="43"/>
        <v>0</v>
      </c>
      <c r="CH37" s="4" t="str">
        <f t="shared" si="44"/>
        <v>meter</v>
      </c>
      <c r="CI37" s="6">
        <f t="shared" si="45"/>
        <v>0</v>
      </c>
      <c r="CJ37" s="6">
        <f t="shared" si="46"/>
        <v>0</v>
      </c>
      <c r="CL37" s="4">
        <v>190</v>
      </c>
      <c r="CM37" s="4" t="str">
        <f t="shared" si="47"/>
        <v>meter</v>
      </c>
      <c r="CN37" s="6">
        <f t="shared" si="48"/>
        <v>0</v>
      </c>
      <c r="CO37" s="6">
        <f t="shared" si="49"/>
        <v>0</v>
      </c>
      <c r="CQ37" s="4">
        <v>55</v>
      </c>
      <c r="CR37" s="4" t="str">
        <f t="shared" si="50"/>
        <v>meter</v>
      </c>
      <c r="CS37" s="6">
        <f t="shared" si="51"/>
        <v>0</v>
      </c>
      <c r="CT37" s="6">
        <f t="shared" si="52"/>
        <v>0</v>
      </c>
      <c r="CV37" s="4">
        <v>90</v>
      </c>
      <c r="CW37" s="4" t="str">
        <f t="shared" si="53"/>
        <v>meter</v>
      </c>
      <c r="CX37" s="6">
        <f t="shared" si="54"/>
        <v>0</v>
      </c>
      <c r="CY37" s="6">
        <f t="shared" si="55"/>
        <v>0</v>
      </c>
      <c r="DA37" s="4">
        <v>80</v>
      </c>
      <c r="DB37" s="4" t="str">
        <f t="shared" si="56"/>
        <v>meter</v>
      </c>
      <c r="DC37" s="6">
        <f t="shared" si="57"/>
        <v>0</v>
      </c>
      <c r="DD37" s="6">
        <f t="shared" si="58"/>
        <v>0</v>
      </c>
      <c r="DF37" s="4">
        <v>190</v>
      </c>
      <c r="DG37" s="4" t="str">
        <f t="shared" ref="DG37" si="76">DB37</f>
        <v>meter</v>
      </c>
      <c r="DH37" s="6">
        <f t="shared" ref="DH37" si="77">DC37</f>
        <v>0</v>
      </c>
      <c r="DI37" s="6">
        <f t="shared" ref="DI37" si="78">DF37*DH37</f>
        <v>0</v>
      </c>
      <c r="DL37" s="4" t="str">
        <f t="shared" ref="DL37" si="79">DG37</f>
        <v>meter</v>
      </c>
      <c r="DM37" s="6">
        <f t="shared" ref="DM37" si="80">DH37</f>
        <v>0</v>
      </c>
      <c r="DN37" s="6">
        <f t="shared" ref="DN37" si="81">DK37*DM37</f>
        <v>0</v>
      </c>
      <c r="DQ37" s="4" t="str">
        <f t="shared" ref="DQ37" si="82">DL37</f>
        <v>meter</v>
      </c>
      <c r="DR37" s="6">
        <f t="shared" ref="DR37" si="83">DM37</f>
        <v>0</v>
      </c>
      <c r="DS37" s="6">
        <f t="shared" ref="DS37" si="84">DP37*DR37</f>
        <v>0</v>
      </c>
      <c r="DV37" s="4" t="str">
        <f t="shared" ref="DV37" si="85">DQ37</f>
        <v>meter</v>
      </c>
      <c r="DW37" s="6">
        <f t="shared" ref="DW37" si="86">DR37</f>
        <v>0</v>
      </c>
      <c r="DX37" s="6">
        <f t="shared" ref="DX37" si="87">DU37*DW37</f>
        <v>0</v>
      </c>
    </row>
    <row r="38" spans="2:128" x14ac:dyDescent="0.25">
      <c r="L38" s="6"/>
      <c r="M38" s="6"/>
      <c r="Q38" s="6"/>
      <c r="R38" s="6"/>
      <c r="V38" s="6"/>
      <c r="W38" s="6"/>
      <c r="AA38" s="6"/>
      <c r="AB38" s="6"/>
      <c r="AF38" s="6"/>
      <c r="AG38" s="6"/>
      <c r="AK38" s="6"/>
      <c r="AL38" s="6"/>
      <c r="AP38" s="6"/>
      <c r="AQ38" s="6"/>
      <c r="AU38" s="6"/>
      <c r="AV38" s="6"/>
      <c r="AZ38" s="6"/>
      <c r="BA38" s="6"/>
      <c r="BE38" s="6"/>
      <c r="BF38" s="6"/>
      <c r="BJ38" s="6"/>
      <c r="BK38" s="6"/>
      <c r="BO38" s="6"/>
      <c r="BP38" s="6"/>
      <c r="BT38" s="6"/>
      <c r="BU38" s="6"/>
      <c r="BY38" s="6"/>
      <c r="BZ38" s="6"/>
      <c r="CD38" s="6"/>
      <c r="CE38" s="6"/>
      <c r="CI38" s="6"/>
      <c r="CJ38" s="6"/>
      <c r="CN38" s="6"/>
      <c r="CO38" s="6"/>
      <c r="CS38" s="6"/>
      <c r="CT38" s="6"/>
      <c r="CX38" s="6"/>
      <c r="CY38" s="6"/>
      <c r="DC38" s="6"/>
      <c r="DD38" s="6"/>
      <c r="DH38" s="6"/>
      <c r="DI38" s="6"/>
      <c r="DM38" s="6"/>
      <c r="DN38" s="6"/>
      <c r="DR38" s="6"/>
      <c r="DS38" s="6"/>
      <c r="DW38" s="6"/>
      <c r="DX38" s="6"/>
    </row>
    <row r="39" spans="2:128" x14ac:dyDescent="0.25">
      <c r="C39" s="4" t="s">
        <v>71</v>
      </c>
      <c r="E39" s="4">
        <v>3</v>
      </c>
      <c r="F39" s="4" t="s">
        <v>41</v>
      </c>
      <c r="G39" s="2">
        <v>0</v>
      </c>
      <c r="H39" s="6">
        <f t="shared" si="0"/>
        <v>0</v>
      </c>
      <c r="J39" s="4">
        <v>1</v>
      </c>
      <c r="K39" s="4" t="str">
        <f t="shared" si="1"/>
        <v>stuks</v>
      </c>
      <c r="L39" s="6">
        <f t="shared" si="2"/>
        <v>0</v>
      </c>
      <c r="M39" s="6">
        <f t="shared" si="3"/>
        <v>0</v>
      </c>
      <c r="O39" s="4">
        <v>2</v>
      </c>
      <c r="P39" s="4" t="str">
        <f t="shared" si="4"/>
        <v>stuks</v>
      </c>
      <c r="Q39" s="6">
        <f t="shared" si="5"/>
        <v>0</v>
      </c>
      <c r="R39" s="6">
        <f t="shared" si="6"/>
        <v>0</v>
      </c>
      <c r="T39" s="4">
        <v>1</v>
      </c>
      <c r="U39" s="4" t="str">
        <f>P39</f>
        <v>stuks</v>
      </c>
      <c r="V39" s="6">
        <f>Q39</f>
        <v>0</v>
      </c>
      <c r="W39" s="6">
        <f t="shared" si="7"/>
        <v>0</v>
      </c>
      <c r="Y39" s="4">
        <v>1</v>
      </c>
      <c r="Z39" s="4" t="str">
        <f t="shared" si="8"/>
        <v>stuks</v>
      </c>
      <c r="AA39" s="6">
        <f t="shared" si="9"/>
        <v>0</v>
      </c>
      <c r="AB39" s="6">
        <f t="shared" si="10"/>
        <v>0</v>
      </c>
      <c r="AD39" s="4">
        <v>1</v>
      </c>
      <c r="AE39" s="4" t="str">
        <f t="shared" si="11"/>
        <v>stuks</v>
      </c>
      <c r="AF39" s="6">
        <f t="shared" si="12"/>
        <v>0</v>
      </c>
      <c r="AG39" s="6">
        <f t="shared" si="13"/>
        <v>0</v>
      </c>
      <c r="AI39" s="4">
        <v>1</v>
      </c>
      <c r="AJ39" s="4" t="str">
        <f t="shared" si="14"/>
        <v>stuks</v>
      </c>
      <c r="AK39" s="6">
        <f t="shared" si="15"/>
        <v>0</v>
      </c>
      <c r="AL39" s="6">
        <f t="shared" si="16"/>
        <v>0</v>
      </c>
      <c r="AN39" s="4">
        <v>1</v>
      </c>
      <c r="AO39" s="4" t="str">
        <f t="shared" si="17"/>
        <v>stuks</v>
      </c>
      <c r="AP39" s="6">
        <f t="shared" si="18"/>
        <v>0</v>
      </c>
      <c r="AQ39" s="6">
        <f t="shared" si="19"/>
        <v>0</v>
      </c>
      <c r="AS39" s="4">
        <v>1</v>
      </c>
      <c r="AT39" s="4" t="str">
        <f t="shared" si="20"/>
        <v>stuks</v>
      </c>
      <c r="AU39" s="6">
        <f t="shared" si="21"/>
        <v>0</v>
      </c>
      <c r="AV39" s="6">
        <f t="shared" si="22"/>
        <v>0</v>
      </c>
      <c r="AX39" s="4">
        <v>2</v>
      </c>
      <c r="AY39" s="4" t="str">
        <f t="shared" si="23"/>
        <v>stuks</v>
      </c>
      <c r="AZ39" s="6">
        <f t="shared" si="24"/>
        <v>0</v>
      </c>
      <c r="BA39" s="6">
        <f t="shared" si="25"/>
        <v>0</v>
      </c>
      <c r="BC39" s="4">
        <v>1</v>
      </c>
      <c r="BD39" s="4" t="str">
        <f t="shared" si="26"/>
        <v>stuks</v>
      </c>
      <c r="BE39" s="6">
        <f t="shared" si="27"/>
        <v>0</v>
      </c>
      <c r="BF39" s="6">
        <f t="shared" si="28"/>
        <v>0</v>
      </c>
      <c r="BH39" s="4">
        <v>1</v>
      </c>
      <c r="BI39" s="4" t="str">
        <f t="shared" si="29"/>
        <v>stuks</v>
      </c>
      <c r="BJ39" s="6">
        <f t="shared" si="30"/>
        <v>0</v>
      </c>
      <c r="BK39" s="6">
        <f t="shared" si="31"/>
        <v>0</v>
      </c>
      <c r="BM39" s="4">
        <v>1</v>
      </c>
      <c r="BN39" s="4" t="str">
        <f t="shared" si="32"/>
        <v>stuks</v>
      </c>
      <c r="BO39" s="6">
        <f t="shared" si="33"/>
        <v>0</v>
      </c>
      <c r="BP39" s="6">
        <f t="shared" si="34"/>
        <v>0</v>
      </c>
      <c r="BR39" s="4">
        <v>4</v>
      </c>
      <c r="BS39" s="4" t="str">
        <f t="shared" si="35"/>
        <v>stuks</v>
      </c>
      <c r="BT39" s="6">
        <f t="shared" si="36"/>
        <v>0</v>
      </c>
      <c r="BU39" s="6">
        <f t="shared" si="37"/>
        <v>0</v>
      </c>
      <c r="BW39" s="4">
        <v>2</v>
      </c>
      <c r="BX39" s="4" t="str">
        <f t="shared" si="38"/>
        <v>stuks</v>
      </c>
      <c r="BY39" s="6">
        <f t="shared" si="39"/>
        <v>0</v>
      </c>
      <c r="BZ39" s="6">
        <f t="shared" si="40"/>
        <v>0</v>
      </c>
      <c r="CB39" s="4">
        <v>2</v>
      </c>
      <c r="CC39" s="4" t="str">
        <f t="shared" si="41"/>
        <v>stuks</v>
      </c>
      <c r="CD39" s="6">
        <f t="shared" si="42"/>
        <v>0</v>
      </c>
      <c r="CE39" s="6">
        <f t="shared" si="43"/>
        <v>0</v>
      </c>
      <c r="CG39" s="4">
        <v>1</v>
      </c>
      <c r="CH39" s="4" t="str">
        <f t="shared" si="44"/>
        <v>stuks</v>
      </c>
      <c r="CI39" s="6">
        <f t="shared" si="45"/>
        <v>0</v>
      </c>
      <c r="CJ39" s="6">
        <f t="shared" si="46"/>
        <v>0</v>
      </c>
      <c r="CL39" s="4">
        <v>3</v>
      </c>
      <c r="CM39" s="4" t="str">
        <f t="shared" si="47"/>
        <v>stuks</v>
      </c>
      <c r="CN39" s="6">
        <f t="shared" si="48"/>
        <v>0</v>
      </c>
      <c r="CO39" s="6">
        <f t="shared" si="49"/>
        <v>0</v>
      </c>
      <c r="CQ39" s="4">
        <v>3</v>
      </c>
      <c r="CR39" s="4" t="str">
        <f t="shared" si="50"/>
        <v>stuks</v>
      </c>
      <c r="CS39" s="6">
        <f t="shared" si="51"/>
        <v>0</v>
      </c>
      <c r="CT39" s="6">
        <f t="shared" si="52"/>
        <v>0</v>
      </c>
      <c r="CV39" s="4">
        <v>1</v>
      </c>
      <c r="CW39" s="4" t="str">
        <f t="shared" si="53"/>
        <v>stuks</v>
      </c>
      <c r="CX39" s="6">
        <f t="shared" si="54"/>
        <v>0</v>
      </c>
      <c r="CY39" s="6">
        <f t="shared" si="55"/>
        <v>0</v>
      </c>
      <c r="DA39" s="4">
        <v>1</v>
      </c>
      <c r="DB39" s="4" t="str">
        <f t="shared" si="56"/>
        <v>stuks</v>
      </c>
      <c r="DC39" s="6">
        <f t="shared" si="57"/>
        <v>0</v>
      </c>
      <c r="DD39" s="6">
        <f t="shared" si="58"/>
        <v>0</v>
      </c>
      <c r="DF39" s="4">
        <v>3</v>
      </c>
      <c r="DG39" s="4" t="str">
        <f t="shared" ref="DG39:DG43" si="88">DB39</f>
        <v>stuks</v>
      </c>
      <c r="DH39" s="6">
        <f t="shared" ref="DH39:DH43" si="89">DC39</f>
        <v>0</v>
      </c>
      <c r="DI39" s="6">
        <f t="shared" ref="DI39:DI43" si="90">DF39*DH39</f>
        <v>0</v>
      </c>
      <c r="DL39" s="4" t="str">
        <f t="shared" ref="DL39:DL43" si="91">DG39</f>
        <v>stuks</v>
      </c>
      <c r="DM39" s="6">
        <f t="shared" ref="DM39:DM43" si="92">DH39</f>
        <v>0</v>
      </c>
      <c r="DN39" s="6">
        <f t="shared" ref="DN39:DN43" si="93">DK39*DM39</f>
        <v>0</v>
      </c>
      <c r="DQ39" s="4" t="str">
        <f t="shared" ref="DQ39:DQ43" si="94">DL39</f>
        <v>stuks</v>
      </c>
      <c r="DR39" s="6">
        <f t="shared" ref="DR39:DR43" si="95">DM39</f>
        <v>0</v>
      </c>
      <c r="DS39" s="6">
        <f t="shared" ref="DS39:DS43" si="96">DP39*DR39</f>
        <v>0</v>
      </c>
      <c r="DV39" s="4" t="str">
        <f t="shared" ref="DV39:DV43" si="97">DQ39</f>
        <v>stuks</v>
      </c>
      <c r="DW39" s="6">
        <f t="shared" ref="DW39:DW43" si="98">DR39</f>
        <v>0</v>
      </c>
      <c r="DX39" s="6">
        <f t="shared" ref="DX39:DX43" si="99">DU39*DW39</f>
        <v>0</v>
      </c>
    </row>
    <row r="40" spans="2:128" x14ac:dyDescent="0.25">
      <c r="C40" s="4" t="s">
        <v>80</v>
      </c>
      <c r="E40" s="4">
        <f>E39</f>
        <v>3</v>
      </c>
      <c r="F40" s="4" t="s">
        <v>41</v>
      </c>
      <c r="G40" s="2">
        <v>0</v>
      </c>
      <c r="H40" s="6">
        <f t="shared" si="0"/>
        <v>0</v>
      </c>
      <c r="J40" s="4">
        <v>1</v>
      </c>
      <c r="K40" s="4" t="str">
        <f t="shared" si="1"/>
        <v>stuks</v>
      </c>
      <c r="L40" s="6">
        <f t="shared" si="2"/>
        <v>0</v>
      </c>
      <c r="M40" s="6">
        <f t="shared" si="3"/>
        <v>0</v>
      </c>
      <c r="O40" s="4">
        <v>2</v>
      </c>
      <c r="P40" s="4" t="str">
        <f t="shared" si="4"/>
        <v>stuks</v>
      </c>
      <c r="Q40" s="6">
        <f t="shared" si="5"/>
        <v>0</v>
      </c>
      <c r="R40" s="6">
        <f t="shared" si="6"/>
        <v>0</v>
      </c>
      <c r="T40" s="4">
        <v>1</v>
      </c>
      <c r="U40" s="4" t="str">
        <f t="shared" ref="U40:U43" si="100">P40</f>
        <v>stuks</v>
      </c>
      <c r="V40" s="6">
        <f t="shared" ref="V40:V43" si="101">Q40</f>
        <v>0</v>
      </c>
      <c r="W40" s="6">
        <f t="shared" si="7"/>
        <v>0</v>
      </c>
      <c r="Y40" s="4">
        <v>1</v>
      </c>
      <c r="Z40" s="4" t="str">
        <f t="shared" si="8"/>
        <v>stuks</v>
      </c>
      <c r="AA40" s="6">
        <f t="shared" si="9"/>
        <v>0</v>
      </c>
      <c r="AB40" s="6">
        <f t="shared" si="10"/>
        <v>0</v>
      </c>
      <c r="AD40" s="4">
        <v>1</v>
      </c>
      <c r="AE40" s="4" t="str">
        <f t="shared" si="11"/>
        <v>stuks</v>
      </c>
      <c r="AF40" s="6">
        <f t="shared" si="12"/>
        <v>0</v>
      </c>
      <c r="AG40" s="6">
        <f t="shared" si="13"/>
        <v>0</v>
      </c>
      <c r="AI40" s="4">
        <v>1</v>
      </c>
      <c r="AJ40" s="4" t="str">
        <f t="shared" si="14"/>
        <v>stuks</v>
      </c>
      <c r="AK40" s="6">
        <f t="shared" si="15"/>
        <v>0</v>
      </c>
      <c r="AL40" s="6">
        <f t="shared" si="16"/>
        <v>0</v>
      </c>
      <c r="AN40" s="4">
        <v>1</v>
      </c>
      <c r="AO40" s="4" t="str">
        <f t="shared" si="17"/>
        <v>stuks</v>
      </c>
      <c r="AP40" s="6">
        <f t="shared" si="18"/>
        <v>0</v>
      </c>
      <c r="AQ40" s="6">
        <f t="shared" si="19"/>
        <v>0</v>
      </c>
      <c r="AS40" s="4">
        <v>1</v>
      </c>
      <c r="AT40" s="4" t="str">
        <f t="shared" si="20"/>
        <v>stuks</v>
      </c>
      <c r="AU40" s="6">
        <f t="shared" si="21"/>
        <v>0</v>
      </c>
      <c r="AV40" s="6">
        <f t="shared" si="22"/>
        <v>0</v>
      </c>
      <c r="AX40" s="4">
        <v>2</v>
      </c>
      <c r="AY40" s="4" t="str">
        <f t="shared" si="23"/>
        <v>stuks</v>
      </c>
      <c r="AZ40" s="6">
        <f t="shared" si="24"/>
        <v>0</v>
      </c>
      <c r="BA40" s="6">
        <f t="shared" si="25"/>
        <v>0</v>
      </c>
      <c r="BC40" s="4">
        <v>1</v>
      </c>
      <c r="BD40" s="4" t="str">
        <f t="shared" si="26"/>
        <v>stuks</v>
      </c>
      <c r="BE40" s="6">
        <f t="shared" si="27"/>
        <v>0</v>
      </c>
      <c r="BF40" s="6">
        <f t="shared" si="28"/>
        <v>0</v>
      </c>
      <c r="BH40" s="4">
        <v>1</v>
      </c>
      <c r="BI40" s="4" t="str">
        <f t="shared" si="29"/>
        <v>stuks</v>
      </c>
      <c r="BJ40" s="6">
        <f t="shared" si="30"/>
        <v>0</v>
      </c>
      <c r="BK40" s="6">
        <f t="shared" si="31"/>
        <v>0</v>
      </c>
      <c r="BM40" s="4">
        <v>1</v>
      </c>
      <c r="BN40" s="4" t="str">
        <f t="shared" si="32"/>
        <v>stuks</v>
      </c>
      <c r="BO40" s="6">
        <f t="shared" si="33"/>
        <v>0</v>
      </c>
      <c r="BP40" s="6">
        <f t="shared" si="34"/>
        <v>0</v>
      </c>
      <c r="BR40" s="4">
        <v>4</v>
      </c>
      <c r="BS40" s="4" t="str">
        <f t="shared" si="35"/>
        <v>stuks</v>
      </c>
      <c r="BT40" s="6">
        <f t="shared" si="36"/>
        <v>0</v>
      </c>
      <c r="BU40" s="6">
        <f t="shared" si="37"/>
        <v>0</v>
      </c>
      <c r="BW40" s="4">
        <v>2</v>
      </c>
      <c r="BX40" s="4" t="str">
        <f t="shared" si="38"/>
        <v>stuks</v>
      </c>
      <c r="BY40" s="6">
        <f t="shared" si="39"/>
        <v>0</v>
      </c>
      <c r="BZ40" s="6">
        <f t="shared" si="40"/>
        <v>0</v>
      </c>
      <c r="CB40" s="4">
        <v>2</v>
      </c>
      <c r="CC40" s="4" t="str">
        <f t="shared" si="41"/>
        <v>stuks</v>
      </c>
      <c r="CD40" s="6">
        <f t="shared" si="42"/>
        <v>0</v>
      </c>
      <c r="CE40" s="6">
        <f t="shared" si="43"/>
        <v>0</v>
      </c>
      <c r="CG40" s="4">
        <v>1</v>
      </c>
      <c r="CH40" s="4" t="str">
        <f t="shared" si="44"/>
        <v>stuks</v>
      </c>
      <c r="CI40" s="6">
        <f t="shared" si="45"/>
        <v>0</v>
      </c>
      <c r="CJ40" s="6">
        <f t="shared" si="46"/>
        <v>0</v>
      </c>
      <c r="CL40" s="4">
        <v>3</v>
      </c>
      <c r="CM40" s="4" t="str">
        <f t="shared" si="47"/>
        <v>stuks</v>
      </c>
      <c r="CN40" s="6">
        <f t="shared" si="48"/>
        <v>0</v>
      </c>
      <c r="CO40" s="6">
        <f t="shared" si="49"/>
        <v>0</v>
      </c>
      <c r="CQ40" s="4">
        <v>3</v>
      </c>
      <c r="CR40" s="4" t="str">
        <f t="shared" si="50"/>
        <v>stuks</v>
      </c>
      <c r="CS40" s="6">
        <f t="shared" si="51"/>
        <v>0</v>
      </c>
      <c r="CT40" s="6">
        <f t="shared" si="52"/>
        <v>0</v>
      </c>
      <c r="CV40" s="4">
        <v>1</v>
      </c>
      <c r="CW40" s="4" t="str">
        <f t="shared" si="53"/>
        <v>stuks</v>
      </c>
      <c r="CX40" s="6">
        <f t="shared" si="54"/>
        <v>0</v>
      </c>
      <c r="CY40" s="6">
        <f t="shared" si="55"/>
        <v>0</v>
      </c>
      <c r="DA40" s="4">
        <v>1</v>
      </c>
      <c r="DB40" s="4" t="str">
        <f t="shared" si="56"/>
        <v>stuks</v>
      </c>
      <c r="DC40" s="6">
        <f t="shared" si="57"/>
        <v>0</v>
      </c>
      <c r="DD40" s="6">
        <f t="shared" si="58"/>
        <v>0</v>
      </c>
      <c r="DF40" s="4">
        <v>3</v>
      </c>
      <c r="DG40" s="4" t="str">
        <f t="shared" si="88"/>
        <v>stuks</v>
      </c>
      <c r="DH40" s="6">
        <f t="shared" si="89"/>
        <v>0</v>
      </c>
      <c r="DI40" s="6">
        <f t="shared" si="90"/>
        <v>0</v>
      </c>
      <c r="DL40" s="4" t="str">
        <f t="shared" si="91"/>
        <v>stuks</v>
      </c>
      <c r="DM40" s="6">
        <f t="shared" si="92"/>
        <v>0</v>
      </c>
      <c r="DN40" s="6">
        <f t="shared" si="93"/>
        <v>0</v>
      </c>
      <c r="DQ40" s="4" t="str">
        <f t="shared" si="94"/>
        <v>stuks</v>
      </c>
      <c r="DR40" s="6">
        <f t="shared" si="95"/>
        <v>0</v>
      </c>
      <c r="DS40" s="6">
        <f t="shared" si="96"/>
        <v>0</v>
      </c>
      <c r="DV40" s="4" t="str">
        <f t="shared" si="97"/>
        <v>stuks</v>
      </c>
      <c r="DW40" s="6">
        <f t="shared" si="98"/>
        <v>0</v>
      </c>
      <c r="DX40" s="6">
        <f t="shared" si="99"/>
        <v>0</v>
      </c>
    </row>
    <row r="41" spans="2:128" x14ac:dyDescent="0.25">
      <c r="C41" s="4" t="s">
        <v>72</v>
      </c>
      <c r="E41" s="4">
        <f t="shared" ref="E41:E43" si="102">E40</f>
        <v>3</v>
      </c>
      <c r="F41" s="4" t="s">
        <v>41</v>
      </c>
      <c r="G41" s="2">
        <v>0</v>
      </c>
      <c r="H41" s="6">
        <f t="shared" si="0"/>
        <v>0</v>
      </c>
      <c r="J41" s="4">
        <v>1</v>
      </c>
      <c r="K41" s="4" t="str">
        <f t="shared" si="1"/>
        <v>stuks</v>
      </c>
      <c r="L41" s="6">
        <f t="shared" si="2"/>
        <v>0</v>
      </c>
      <c r="M41" s="6">
        <f t="shared" si="3"/>
        <v>0</v>
      </c>
      <c r="O41" s="4">
        <v>2</v>
      </c>
      <c r="P41" s="4" t="str">
        <f t="shared" si="4"/>
        <v>stuks</v>
      </c>
      <c r="Q41" s="6">
        <f t="shared" si="5"/>
        <v>0</v>
      </c>
      <c r="R41" s="6">
        <f t="shared" si="6"/>
        <v>0</v>
      </c>
      <c r="T41" s="4">
        <v>1</v>
      </c>
      <c r="U41" s="4" t="str">
        <f t="shared" si="100"/>
        <v>stuks</v>
      </c>
      <c r="V41" s="6">
        <f t="shared" si="101"/>
        <v>0</v>
      </c>
      <c r="W41" s="6">
        <f t="shared" si="7"/>
        <v>0</v>
      </c>
      <c r="Y41" s="4">
        <v>1</v>
      </c>
      <c r="Z41" s="4" t="str">
        <f t="shared" si="8"/>
        <v>stuks</v>
      </c>
      <c r="AA41" s="6">
        <f t="shared" si="9"/>
        <v>0</v>
      </c>
      <c r="AB41" s="6">
        <f t="shared" si="10"/>
        <v>0</v>
      </c>
      <c r="AD41" s="4">
        <v>1</v>
      </c>
      <c r="AE41" s="4" t="str">
        <f t="shared" si="11"/>
        <v>stuks</v>
      </c>
      <c r="AF41" s="6">
        <f t="shared" si="12"/>
        <v>0</v>
      </c>
      <c r="AG41" s="6">
        <f t="shared" si="13"/>
        <v>0</v>
      </c>
      <c r="AI41" s="4">
        <v>1</v>
      </c>
      <c r="AJ41" s="4" t="str">
        <f t="shared" si="14"/>
        <v>stuks</v>
      </c>
      <c r="AK41" s="6">
        <f t="shared" si="15"/>
        <v>0</v>
      </c>
      <c r="AL41" s="6">
        <f t="shared" si="16"/>
        <v>0</v>
      </c>
      <c r="AN41" s="4">
        <v>1</v>
      </c>
      <c r="AO41" s="4" t="str">
        <f t="shared" si="17"/>
        <v>stuks</v>
      </c>
      <c r="AP41" s="6">
        <f t="shared" si="18"/>
        <v>0</v>
      </c>
      <c r="AQ41" s="6">
        <f t="shared" si="19"/>
        <v>0</v>
      </c>
      <c r="AS41" s="4">
        <v>1</v>
      </c>
      <c r="AT41" s="4" t="str">
        <f t="shared" si="20"/>
        <v>stuks</v>
      </c>
      <c r="AU41" s="6">
        <f t="shared" si="21"/>
        <v>0</v>
      </c>
      <c r="AV41" s="6">
        <f t="shared" si="22"/>
        <v>0</v>
      </c>
      <c r="AX41" s="4">
        <v>2</v>
      </c>
      <c r="AY41" s="4" t="str">
        <f t="shared" si="23"/>
        <v>stuks</v>
      </c>
      <c r="AZ41" s="6">
        <f t="shared" si="24"/>
        <v>0</v>
      </c>
      <c r="BA41" s="6">
        <f t="shared" si="25"/>
        <v>0</v>
      </c>
      <c r="BC41" s="4">
        <v>1</v>
      </c>
      <c r="BD41" s="4" t="str">
        <f t="shared" si="26"/>
        <v>stuks</v>
      </c>
      <c r="BE41" s="6">
        <f t="shared" si="27"/>
        <v>0</v>
      </c>
      <c r="BF41" s="6">
        <f t="shared" si="28"/>
        <v>0</v>
      </c>
      <c r="BH41" s="4">
        <v>1</v>
      </c>
      <c r="BI41" s="4" t="str">
        <f t="shared" si="29"/>
        <v>stuks</v>
      </c>
      <c r="BJ41" s="6">
        <f t="shared" si="30"/>
        <v>0</v>
      </c>
      <c r="BK41" s="6">
        <f t="shared" si="31"/>
        <v>0</v>
      </c>
      <c r="BM41" s="4">
        <v>1</v>
      </c>
      <c r="BN41" s="4" t="str">
        <f t="shared" si="32"/>
        <v>stuks</v>
      </c>
      <c r="BO41" s="6">
        <f t="shared" si="33"/>
        <v>0</v>
      </c>
      <c r="BP41" s="6">
        <f t="shared" si="34"/>
        <v>0</v>
      </c>
      <c r="BR41" s="4">
        <v>4</v>
      </c>
      <c r="BS41" s="4" t="str">
        <f t="shared" si="35"/>
        <v>stuks</v>
      </c>
      <c r="BT41" s="6">
        <f t="shared" si="36"/>
        <v>0</v>
      </c>
      <c r="BU41" s="6">
        <f t="shared" si="37"/>
        <v>0</v>
      </c>
      <c r="BW41" s="4">
        <v>2</v>
      </c>
      <c r="BX41" s="4" t="str">
        <f t="shared" si="38"/>
        <v>stuks</v>
      </c>
      <c r="BY41" s="6">
        <f t="shared" si="39"/>
        <v>0</v>
      </c>
      <c r="BZ41" s="6">
        <f t="shared" si="40"/>
        <v>0</v>
      </c>
      <c r="CB41" s="4">
        <v>2</v>
      </c>
      <c r="CC41" s="4" t="str">
        <f t="shared" si="41"/>
        <v>stuks</v>
      </c>
      <c r="CD41" s="6">
        <f t="shared" si="42"/>
        <v>0</v>
      </c>
      <c r="CE41" s="6">
        <f t="shared" si="43"/>
        <v>0</v>
      </c>
      <c r="CG41" s="4">
        <v>1</v>
      </c>
      <c r="CH41" s="4" t="str">
        <f t="shared" si="44"/>
        <v>stuks</v>
      </c>
      <c r="CI41" s="6">
        <f t="shared" si="45"/>
        <v>0</v>
      </c>
      <c r="CJ41" s="6">
        <f t="shared" si="46"/>
        <v>0</v>
      </c>
      <c r="CL41" s="4">
        <v>3</v>
      </c>
      <c r="CM41" s="4" t="str">
        <f t="shared" si="47"/>
        <v>stuks</v>
      </c>
      <c r="CN41" s="6">
        <f t="shared" si="48"/>
        <v>0</v>
      </c>
      <c r="CO41" s="6">
        <f t="shared" si="49"/>
        <v>0</v>
      </c>
      <c r="CQ41" s="4">
        <v>3</v>
      </c>
      <c r="CR41" s="4" t="str">
        <f t="shared" si="50"/>
        <v>stuks</v>
      </c>
      <c r="CS41" s="6">
        <f t="shared" si="51"/>
        <v>0</v>
      </c>
      <c r="CT41" s="6">
        <f t="shared" si="52"/>
        <v>0</v>
      </c>
      <c r="CV41" s="4">
        <v>1</v>
      </c>
      <c r="CW41" s="4" t="str">
        <f t="shared" si="53"/>
        <v>stuks</v>
      </c>
      <c r="CX41" s="6">
        <f t="shared" si="54"/>
        <v>0</v>
      </c>
      <c r="CY41" s="6">
        <f t="shared" si="55"/>
        <v>0</v>
      </c>
      <c r="DA41" s="4">
        <v>1</v>
      </c>
      <c r="DB41" s="4" t="str">
        <f t="shared" si="56"/>
        <v>stuks</v>
      </c>
      <c r="DC41" s="6">
        <f t="shared" si="57"/>
        <v>0</v>
      </c>
      <c r="DD41" s="6">
        <f t="shared" si="58"/>
        <v>0</v>
      </c>
      <c r="DF41" s="4">
        <v>3</v>
      </c>
      <c r="DG41" s="4" t="str">
        <f t="shared" si="88"/>
        <v>stuks</v>
      </c>
      <c r="DH41" s="6">
        <f t="shared" si="89"/>
        <v>0</v>
      </c>
      <c r="DI41" s="6">
        <f t="shared" si="90"/>
        <v>0</v>
      </c>
      <c r="DL41" s="4" t="str">
        <f t="shared" si="91"/>
        <v>stuks</v>
      </c>
      <c r="DM41" s="6">
        <f t="shared" si="92"/>
        <v>0</v>
      </c>
      <c r="DN41" s="6">
        <f t="shared" si="93"/>
        <v>0</v>
      </c>
      <c r="DQ41" s="4" t="str">
        <f t="shared" si="94"/>
        <v>stuks</v>
      </c>
      <c r="DR41" s="6">
        <f t="shared" si="95"/>
        <v>0</v>
      </c>
      <c r="DS41" s="6">
        <f t="shared" si="96"/>
        <v>0</v>
      </c>
      <c r="DV41" s="4" t="str">
        <f t="shared" si="97"/>
        <v>stuks</v>
      </c>
      <c r="DW41" s="6">
        <f t="shared" si="98"/>
        <v>0</v>
      </c>
      <c r="DX41" s="6">
        <f t="shared" si="99"/>
        <v>0</v>
      </c>
    </row>
    <row r="42" spans="2:128" x14ac:dyDescent="0.25">
      <c r="C42" s="4" t="s">
        <v>73</v>
      </c>
      <c r="E42" s="4">
        <f t="shared" si="102"/>
        <v>3</v>
      </c>
      <c r="F42" s="4" t="s">
        <v>41</v>
      </c>
      <c r="G42" s="2">
        <v>0</v>
      </c>
      <c r="H42" s="6">
        <f t="shared" si="0"/>
        <v>0</v>
      </c>
      <c r="J42" s="4">
        <v>1</v>
      </c>
      <c r="K42" s="4" t="str">
        <f t="shared" si="1"/>
        <v>stuks</v>
      </c>
      <c r="L42" s="6">
        <f t="shared" si="2"/>
        <v>0</v>
      </c>
      <c r="M42" s="6">
        <f t="shared" si="3"/>
        <v>0</v>
      </c>
      <c r="O42" s="4">
        <v>2</v>
      </c>
      <c r="P42" s="4" t="str">
        <f t="shared" si="4"/>
        <v>stuks</v>
      </c>
      <c r="Q42" s="6">
        <f t="shared" si="5"/>
        <v>0</v>
      </c>
      <c r="R42" s="6">
        <f t="shared" si="6"/>
        <v>0</v>
      </c>
      <c r="T42" s="4">
        <v>1</v>
      </c>
      <c r="U42" s="4" t="str">
        <f t="shared" si="100"/>
        <v>stuks</v>
      </c>
      <c r="V42" s="6">
        <f t="shared" si="101"/>
        <v>0</v>
      </c>
      <c r="W42" s="6">
        <f t="shared" si="7"/>
        <v>0</v>
      </c>
      <c r="Y42" s="4">
        <v>1</v>
      </c>
      <c r="Z42" s="4" t="str">
        <f t="shared" si="8"/>
        <v>stuks</v>
      </c>
      <c r="AA42" s="6">
        <f t="shared" si="9"/>
        <v>0</v>
      </c>
      <c r="AB42" s="6">
        <f t="shared" si="10"/>
        <v>0</v>
      </c>
      <c r="AD42" s="4">
        <v>1</v>
      </c>
      <c r="AE42" s="4" t="str">
        <f t="shared" si="11"/>
        <v>stuks</v>
      </c>
      <c r="AF42" s="6">
        <f t="shared" si="12"/>
        <v>0</v>
      </c>
      <c r="AG42" s="6">
        <f t="shared" si="13"/>
        <v>0</v>
      </c>
      <c r="AI42" s="4">
        <v>1</v>
      </c>
      <c r="AJ42" s="4" t="str">
        <f t="shared" si="14"/>
        <v>stuks</v>
      </c>
      <c r="AK42" s="6">
        <f t="shared" si="15"/>
        <v>0</v>
      </c>
      <c r="AL42" s="6">
        <f t="shared" si="16"/>
        <v>0</v>
      </c>
      <c r="AN42" s="4">
        <v>1</v>
      </c>
      <c r="AO42" s="4" t="str">
        <f t="shared" si="17"/>
        <v>stuks</v>
      </c>
      <c r="AP42" s="6">
        <f t="shared" si="18"/>
        <v>0</v>
      </c>
      <c r="AQ42" s="6">
        <f t="shared" si="19"/>
        <v>0</v>
      </c>
      <c r="AS42" s="4">
        <v>1</v>
      </c>
      <c r="AT42" s="4" t="str">
        <f t="shared" si="20"/>
        <v>stuks</v>
      </c>
      <c r="AU42" s="6">
        <f t="shared" si="21"/>
        <v>0</v>
      </c>
      <c r="AV42" s="6">
        <f t="shared" si="22"/>
        <v>0</v>
      </c>
      <c r="AX42" s="4">
        <v>2</v>
      </c>
      <c r="AY42" s="4" t="str">
        <f t="shared" si="23"/>
        <v>stuks</v>
      </c>
      <c r="AZ42" s="6">
        <f t="shared" si="24"/>
        <v>0</v>
      </c>
      <c r="BA42" s="6">
        <f t="shared" si="25"/>
        <v>0</v>
      </c>
      <c r="BC42" s="4">
        <v>1</v>
      </c>
      <c r="BD42" s="4" t="str">
        <f t="shared" si="26"/>
        <v>stuks</v>
      </c>
      <c r="BE42" s="6">
        <f t="shared" si="27"/>
        <v>0</v>
      </c>
      <c r="BF42" s="6">
        <f t="shared" si="28"/>
        <v>0</v>
      </c>
      <c r="BH42" s="4">
        <v>1</v>
      </c>
      <c r="BI42" s="4" t="str">
        <f t="shared" si="29"/>
        <v>stuks</v>
      </c>
      <c r="BJ42" s="6">
        <f t="shared" si="30"/>
        <v>0</v>
      </c>
      <c r="BK42" s="6">
        <f t="shared" si="31"/>
        <v>0</v>
      </c>
      <c r="BM42" s="4">
        <v>1</v>
      </c>
      <c r="BN42" s="4" t="str">
        <f t="shared" si="32"/>
        <v>stuks</v>
      </c>
      <c r="BO42" s="6">
        <f t="shared" si="33"/>
        <v>0</v>
      </c>
      <c r="BP42" s="6">
        <f t="shared" si="34"/>
        <v>0</v>
      </c>
      <c r="BR42" s="4">
        <v>4</v>
      </c>
      <c r="BS42" s="4" t="str">
        <f t="shared" si="35"/>
        <v>stuks</v>
      </c>
      <c r="BT42" s="6">
        <f t="shared" si="36"/>
        <v>0</v>
      </c>
      <c r="BU42" s="6">
        <f t="shared" si="37"/>
        <v>0</v>
      </c>
      <c r="BW42" s="4">
        <v>2</v>
      </c>
      <c r="BX42" s="4" t="str">
        <f t="shared" si="38"/>
        <v>stuks</v>
      </c>
      <c r="BY42" s="6">
        <f t="shared" si="39"/>
        <v>0</v>
      </c>
      <c r="BZ42" s="6">
        <f t="shared" si="40"/>
        <v>0</v>
      </c>
      <c r="CB42" s="4">
        <v>2</v>
      </c>
      <c r="CC42" s="4" t="str">
        <f t="shared" si="41"/>
        <v>stuks</v>
      </c>
      <c r="CD42" s="6">
        <f t="shared" si="42"/>
        <v>0</v>
      </c>
      <c r="CE42" s="6">
        <f t="shared" si="43"/>
        <v>0</v>
      </c>
      <c r="CG42" s="4">
        <v>1</v>
      </c>
      <c r="CH42" s="4" t="str">
        <f t="shared" si="44"/>
        <v>stuks</v>
      </c>
      <c r="CI42" s="6">
        <f t="shared" si="45"/>
        <v>0</v>
      </c>
      <c r="CJ42" s="6">
        <f t="shared" si="46"/>
        <v>0</v>
      </c>
      <c r="CL42" s="4">
        <v>3</v>
      </c>
      <c r="CM42" s="4" t="str">
        <f t="shared" si="47"/>
        <v>stuks</v>
      </c>
      <c r="CN42" s="6">
        <f t="shared" si="48"/>
        <v>0</v>
      </c>
      <c r="CO42" s="6">
        <f t="shared" si="49"/>
        <v>0</v>
      </c>
      <c r="CQ42" s="4">
        <v>3</v>
      </c>
      <c r="CR42" s="4" t="str">
        <f t="shared" si="50"/>
        <v>stuks</v>
      </c>
      <c r="CS42" s="6">
        <f t="shared" si="51"/>
        <v>0</v>
      </c>
      <c r="CT42" s="6">
        <f t="shared" si="52"/>
        <v>0</v>
      </c>
      <c r="CV42" s="4">
        <v>1</v>
      </c>
      <c r="CW42" s="4" t="str">
        <f t="shared" si="53"/>
        <v>stuks</v>
      </c>
      <c r="CX42" s="6">
        <f t="shared" si="54"/>
        <v>0</v>
      </c>
      <c r="CY42" s="6">
        <f t="shared" si="55"/>
        <v>0</v>
      </c>
      <c r="DA42" s="4">
        <v>1</v>
      </c>
      <c r="DB42" s="4" t="str">
        <f t="shared" si="56"/>
        <v>stuks</v>
      </c>
      <c r="DC42" s="6">
        <f t="shared" si="57"/>
        <v>0</v>
      </c>
      <c r="DD42" s="6">
        <f t="shared" si="58"/>
        <v>0</v>
      </c>
      <c r="DF42" s="4">
        <v>3</v>
      </c>
      <c r="DG42" s="4" t="str">
        <f t="shared" si="88"/>
        <v>stuks</v>
      </c>
      <c r="DH42" s="6">
        <f t="shared" si="89"/>
        <v>0</v>
      </c>
      <c r="DI42" s="6">
        <f t="shared" si="90"/>
        <v>0</v>
      </c>
      <c r="DL42" s="4" t="str">
        <f t="shared" si="91"/>
        <v>stuks</v>
      </c>
      <c r="DM42" s="6">
        <f t="shared" si="92"/>
        <v>0</v>
      </c>
      <c r="DN42" s="6">
        <f t="shared" si="93"/>
        <v>0</v>
      </c>
      <c r="DQ42" s="4" t="str">
        <f t="shared" si="94"/>
        <v>stuks</v>
      </c>
      <c r="DR42" s="6">
        <f t="shared" si="95"/>
        <v>0</v>
      </c>
      <c r="DS42" s="6">
        <f t="shared" si="96"/>
        <v>0</v>
      </c>
      <c r="DV42" s="4" t="str">
        <f t="shared" si="97"/>
        <v>stuks</v>
      </c>
      <c r="DW42" s="6">
        <f t="shared" si="98"/>
        <v>0</v>
      </c>
      <c r="DX42" s="6">
        <f t="shared" si="99"/>
        <v>0</v>
      </c>
    </row>
    <row r="43" spans="2:128" x14ac:dyDescent="0.25">
      <c r="C43" s="4" t="s">
        <v>74</v>
      </c>
      <c r="E43" s="4">
        <f t="shared" si="102"/>
        <v>3</v>
      </c>
      <c r="F43" s="4" t="s">
        <v>41</v>
      </c>
      <c r="G43" s="2">
        <v>0</v>
      </c>
      <c r="H43" s="6">
        <f t="shared" si="0"/>
        <v>0</v>
      </c>
      <c r="J43" s="4">
        <v>1</v>
      </c>
      <c r="K43" s="4" t="str">
        <f t="shared" si="1"/>
        <v>stuks</v>
      </c>
      <c r="L43" s="6">
        <f t="shared" si="2"/>
        <v>0</v>
      </c>
      <c r="M43" s="6">
        <f t="shared" si="3"/>
        <v>0</v>
      </c>
      <c r="O43" s="4">
        <v>2</v>
      </c>
      <c r="P43" s="4" t="str">
        <f t="shared" si="4"/>
        <v>stuks</v>
      </c>
      <c r="Q43" s="6">
        <f t="shared" si="5"/>
        <v>0</v>
      </c>
      <c r="R43" s="6">
        <f t="shared" si="6"/>
        <v>0</v>
      </c>
      <c r="T43" s="4">
        <v>1</v>
      </c>
      <c r="U43" s="4" t="str">
        <f t="shared" si="100"/>
        <v>stuks</v>
      </c>
      <c r="V43" s="6">
        <f t="shared" si="101"/>
        <v>0</v>
      </c>
      <c r="W43" s="6">
        <f t="shared" si="7"/>
        <v>0</v>
      </c>
      <c r="Y43" s="4">
        <v>1</v>
      </c>
      <c r="Z43" s="4" t="str">
        <f t="shared" si="8"/>
        <v>stuks</v>
      </c>
      <c r="AA43" s="6">
        <f t="shared" si="9"/>
        <v>0</v>
      </c>
      <c r="AB43" s="6">
        <f t="shared" si="10"/>
        <v>0</v>
      </c>
      <c r="AD43" s="4">
        <v>1</v>
      </c>
      <c r="AE43" s="4" t="str">
        <f t="shared" si="11"/>
        <v>stuks</v>
      </c>
      <c r="AF43" s="6">
        <f t="shared" si="12"/>
        <v>0</v>
      </c>
      <c r="AG43" s="6">
        <f t="shared" si="13"/>
        <v>0</v>
      </c>
      <c r="AI43" s="4">
        <v>1</v>
      </c>
      <c r="AJ43" s="4" t="str">
        <f t="shared" si="14"/>
        <v>stuks</v>
      </c>
      <c r="AK43" s="6">
        <f t="shared" si="15"/>
        <v>0</v>
      </c>
      <c r="AL43" s="6">
        <f t="shared" si="16"/>
        <v>0</v>
      </c>
      <c r="AN43" s="4">
        <v>1</v>
      </c>
      <c r="AO43" s="4" t="str">
        <f t="shared" si="17"/>
        <v>stuks</v>
      </c>
      <c r="AP43" s="6">
        <f t="shared" si="18"/>
        <v>0</v>
      </c>
      <c r="AQ43" s="6">
        <f t="shared" si="19"/>
        <v>0</v>
      </c>
      <c r="AS43" s="4">
        <v>1</v>
      </c>
      <c r="AT43" s="4" t="str">
        <f t="shared" si="20"/>
        <v>stuks</v>
      </c>
      <c r="AU43" s="6">
        <f t="shared" si="21"/>
        <v>0</v>
      </c>
      <c r="AV43" s="6">
        <f t="shared" si="22"/>
        <v>0</v>
      </c>
      <c r="AX43" s="4">
        <v>2</v>
      </c>
      <c r="AY43" s="4" t="str">
        <f t="shared" si="23"/>
        <v>stuks</v>
      </c>
      <c r="AZ43" s="6">
        <f t="shared" si="24"/>
        <v>0</v>
      </c>
      <c r="BA43" s="6">
        <f t="shared" si="25"/>
        <v>0</v>
      </c>
      <c r="BC43" s="4">
        <v>1</v>
      </c>
      <c r="BD43" s="4" t="str">
        <f t="shared" si="26"/>
        <v>stuks</v>
      </c>
      <c r="BE43" s="6">
        <f t="shared" si="27"/>
        <v>0</v>
      </c>
      <c r="BF43" s="6">
        <f t="shared" si="28"/>
        <v>0</v>
      </c>
      <c r="BH43" s="4">
        <v>1</v>
      </c>
      <c r="BI43" s="4" t="str">
        <f t="shared" si="29"/>
        <v>stuks</v>
      </c>
      <c r="BJ43" s="6">
        <f t="shared" si="30"/>
        <v>0</v>
      </c>
      <c r="BK43" s="6">
        <f t="shared" si="31"/>
        <v>0</v>
      </c>
      <c r="BM43" s="4">
        <v>1</v>
      </c>
      <c r="BN43" s="4" t="str">
        <f t="shared" si="32"/>
        <v>stuks</v>
      </c>
      <c r="BO43" s="6">
        <f t="shared" si="33"/>
        <v>0</v>
      </c>
      <c r="BP43" s="6">
        <f t="shared" si="34"/>
        <v>0</v>
      </c>
      <c r="BR43" s="4">
        <v>4</v>
      </c>
      <c r="BS43" s="4" t="str">
        <f t="shared" si="35"/>
        <v>stuks</v>
      </c>
      <c r="BT43" s="6">
        <f t="shared" si="36"/>
        <v>0</v>
      </c>
      <c r="BU43" s="6">
        <f t="shared" si="37"/>
        <v>0</v>
      </c>
      <c r="BW43" s="4">
        <v>2</v>
      </c>
      <c r="BX43" s="4" t="str">
        <f t="shared" si="38"/>
        <v>stuks</v>
      </c>
      <c r="BY43" s="6">
        <f t="shared" si="39"/>
        <v>0</v>
      </c>
      <c r="BZ43" s="6">
        <f t="shared" si="40"/>
        <v>0</v>
      </c>
      <c r="CB43" s="4">
        <v>2</v>
      </c>
      <c r="CC43" s="4" t="str">
        <f t="shared" si="41"/>
        <v>stuks</v>
      </c>
      <c r="CD43" s="6">
        <f t="shared" si="42"/>
        <v>0</v>
      </c>
      <c r="CE43" s="6">
        <f t="shared" si="43"/>
        <v>0</v>
      </c>
      <c r="CG43" s="4">
        <v>1</v>
      </c>
      <c r="CH43" s="4" t="str">
        <f t="shared" si="44"/>
        <v>stuks</v>
      </c>
      <c r="CI43" s="6">
        <f t="shared" si="45"/>
        <v>0</v>
      </c>
      <c r="CJ43" s="6">
        <f t="shared" si="46"/>
        <v>0</v>
      </c>
      <c r="CL43" s="4">
        <v>3</v>
      </c>
      <c r="CM43" s="4" t="str">
        <f t="shared" si="47"/>
        <v>stuks</v>
      </c>
      <c r="CN43" s="6">
        <f t="shared" si="48"/>
        <v>0</v>
      </c>
      <c r="CO43" s="6">
        <f t="shared" si="49"/>
        <v>0</v>
      </c>
      <c r="CQ43" s="4">
        <v>3</v>
      </c>
      <c r="CR43" s="4" t="str">
        <f t="shared" si="50"/>
        <v>stuks</v>
      </c>
      <c r="CS43" s="6">
        <f t="shared" si="51"/>
        <v>0</v>
      </c>
      <c r="CT43" s="6">
        <f t="shared" si="52"/>
        <v>0</v>
      </c>
      <c r="CV43" s="4">
        <v>1</v>
      </c>
      <c r="CW43" s="4" t="str">
        <f t="shared" si="53"/>
        <v>stuks</v>
      </c>
      <c r="CX43" s="6">
        <f t="shared" si="54"/>
        <v>0</v>
      </c>
      <c r="CY43" s="6">
        <f t="shared" si="55"/>
        <v>0</v>
      </c>
      <c r="DA43" s="4">
        <v>1</v>
      </c>
      <c r="DB43" s="4" t="str">
        <f t="shared" si="56"/>
        <v>stuks</v>
      </c>
      <c r="DC43" s="6">
        <f t="shared" si="57"/>
        <v>0</v>
      </c>
      <c r="DD43" s="6">
        <f t="shared" si="58"/>
        <v>0</v>
      </c>
      <c r="DF43" s="4">
        <v>3</v>
      </c>
      <c r="DG43" s="4" t="str">
        <f t="shared" si="88"/>
        <v>stuks</v>
      </c>
      <c r="DH43" s="6">
        <f t="shared" si="89"/>
        <v>0</v>
      </c>
      <c r="DI43" s="6">
        <f t="shared" si="90"/>
        <v>0</v>
      </c>
      <c r="DL43" s="4" t="str">
        <f t="shared" si="91"/>
        <v>stuks</v>
      </c>
      <c r="DM43" s="6">
        <f t="shared" si="92"/>
        <v>0</v>
      </c>
      <c r="DN43" s="6">
        <f t="shared" si="93"/>
        <v>0</v>
      </c>
      <c r="DQ43" s="4" t="str">
        <f t="shared" si="94"/>
        <v>stuks</v>
      </c>
      <c r="DR43" s="6">
        <f t="shared" si="95"/>
        <v>0</v>
      </c>
      <c r="DS43" s="6">
        <f t="shared" si="96"/>
        <v>0</v>
      </c>
      <c r="DV43" s="4" t="str">
        <f t="shared" si="97"/>
        <v>stuks</v>
      </c>
      <c r="DW43" s="6">
        <f t="shared" si="98"/>
        <v>0</v>
      </c>
      <c r="DX43" s="6">
        <f t="shared" si="99"/>
        <v>0</v>
      </c>
    </row>
    <row r="44" spans="2:128" x14ac:dyDescent="0.25">
      <c r="L44" s="6"/>
      <c r="M44" s="6"/>
      <c r="Q44" s="6"/>
      <c r="R44" s="6"/>
      <c r="V44" s="6"/>
      <c r="W44" s="6"/>
      <c r="AA44" s="6"/>
      <c r="AB44" s="6"/>
      <c r="AF44" s="6"/>
      <c r="AG44" s="6"/>
      <c r="AK44" s="6"/>
      <c r="AL44" s="6"/>
      <c r="AP44" s="6"/>
      <c r="AQ44" s="6"/>
      <c r="AU44" s="6"/>
      <c r="AV44" s="6"/>
      <c r="AZ44" s="6"/>
      <c r="BA44" s="6"/>
      <c r="BE44" s="6"/>
      <c r="BF44" s="6"/>
      <c r="BJ44" s="6"/>
      <c r="BK44" s="6"/>
      <c r="BO44" s="6"/>
      <c r="BP44" s="6"/>
      <c r="BT44" s="6"/>
      <c r="BU44" s="6"/>
      <c r="BY44" s="6"/>
      <c r="BZ44" s="6"/>
      <c r="CD44" s="6"/>
      <c r="CE44" s="6"/>
      <c r="CI44" s="6"/>
      <c r="CJ44" s="6"/>
      <c r="CN44" s="6"/>
      <c r="CO44" s="6"/>
      <c r="CS44" s="6"/>
      <c r="CT44" s="6"/>
      <c r="CX44" s="6"/>
      <c r="CY44" s="6"/>
      <c r="DC44" s="6"/>
      <c r="DD44" s="6"/>
      <c r="DH44" s="6"/>
      <c r="DI44" s="6"/>
      <c r="DM44" s="6"/>
      <c r="DN44" s="6"/>
      <c r="DR44" s="6"/>
      <c r="DS44" s="6"/>
      <c r="DW44" s="6"/>
      <c r="DX44" s="6"/>
    </row>
    <row r="45" spans="2:128" x14ac:dyDescent="0.25">
      <c r="B45" s="8" t="s">
        <v>75</v>
      </c>
      <c r="C45" s="4" t="s">
        <v>76</v>
      </c>
      <c r="E45" s="4">
        <f>(2*40)+(2*70)</f>
        <v>220</v>
      </c>
      <c r="F45" s="4" t="s">
        <v>49</v>
      </c>
      <c r="G45" s="2">
        <v>0</v>
      </c>
      <c r="H45" s="6">
        <f>G45*E45</f>
        <v>0</v>
      </c>
      <c r="J45" s="4">
        <v>0</v>
      </c>
      <c r="K45" s="4" t="s">
        <v>49</v>
      </c>
      <c r="L45" s="6">
        <f t="shared" si="2"/>
        <v>0</v>
      </c>
      <c r="M45" s="6">
        <f>L45*J45</f>
        <v>0</v>
      </c>
      <c r="O45" s="4">
        <f>(2*115)+(2*50)</f>
        <v>330</v>
      </c>
      <c r="P45" s="4" t="s">
        <v>49</v>
      </c>
      <c r="Q45" s="6">
        <f t="shared" ref="Q45:Q47" si="103">L45</f>
        <v>0</v>
      </c>
      <c r="R45" s="6">
        <f>Q45*O45</f>
        <v>0</v>
      </c>
      <c r="T45" s="4">
        <v>580</v>
      </c>
      <c r="U45" s="4" t="s">
        <v>49</v>
      </c>
      <c r="V45" s="6">
        <f>Q45</f>
        <v>0</v>
      </c>
      <c r="W45" s="6">
        <f>V45*T45</f>
        <v>0</v>
      </c>
      <c r="Y45" s="4">
        <v>40</v>
      </c>
      <c r="Z45" s="4" t="s">
        <v>49</v>
      </c>
      <c r="AA45" s="6">
        <f t="shared" ref="AA45:AA47" si="104">V45</f>
        <v>0</v>
      </c>
      <c r="AB45" s="6">
        <f>AA45*Y45</f>
        <v>0</v>
      </c>
      <c r="AD45" s="4">
        <f>2*45</f>
        <v>90</v>
      </c>
      <c r="AE45" s="4" t="s">
        <v>49</v>
      </c>
      <c r="AF45" s="6">
        <f t="shared" ref="AF45:AF47" si="105">AA45</f>
        <v>0</v>
      </c>
      <c r="AG45" s="6">
        <f>AF45*AD45</f>
        <v>0</v>
      </c>
      <c r="AI45" s="4">
        <f>(2*250)+(2*85)</f>
        <v>670</v>
      </c>
      <c r="AJ45" s="4" t="s">
        <v>49</v>
      </c>
      <c r="AK45" s="6">
        <f t="shared" ref="AK45:AK47" si="106">AF45</f>
        <v>0</v>
      </c>
      <c r="AL45" s="6">
        <f>AK45*AI45</f>
        <v>0</v>
      </c>
      <c r="AN45" s="4">
        <v>0</v>
      </c>
      <c r="AO45" s="4" t="s">
        <v>49</v>
      </c>
      <c r="AP45" s="6">
        <f t="shared" ref="AP45:AP47" si="107">AK45</f>
        <v>0</v>
      </c>
      <c r="AQ45" s="6">
        <f>AP45*AN45</f>
        <v>0</v>
      </c>
      <c r="AS45" s="4">
        <f>(2*115)+(2*25)</f>
        <v>280</v>
      </c>
      <c r="AT45" s="4" t="s">
        <v>49</v>
      </c>
      <c r="AU45" s="6">
        <f t="shared" ref="AU45:AU47" si="108">AP45</f>
        <v>0</v>
      </c>
      <c r="AV45" s="6">
        <f>AU45*AS45</f>
        <v>0</v>
      </c>
      <c r="AX45" s="4">
        <v>0</v>
      </c>
      <c r="AY45" s="4" t="s">
        <v>49</v>
      </c>
      <c r="AZ45" s="6">
        <f t="shared" ref="AZ45:AZ47" si="109">AU45</f>
        <v>0</v>
      </c>
      <c r="BA45" s="6">
        <f>AZ45*AX45</f>
        <v>0</v>
      </c>
      <c r="BC45" s="4">
        <f>(2*110)+(2*40)</f>
        <v>300</v>
      </c>
      <c r="BD45" s="4" t="s">
        <v>49</v>
      </c>
      <c r="BE45" s="6">
        <f t="shared" ref="BE45:BE47" si="110">AZ45</f>
        <v>0</v>
      </c>
      <c r="BF45" s="6">
        <f>BE45*BC45</f>
        <v>0</v>
      </c>
      <c r="BH45" s="4">
        <v>0</v>
      </c>
      <c r="BI45" s="4" t="s">
        <v>49</v>
      </c>
      <c r="BJ45" s="6">
        <f t="shared" ref="BJ45:BJ47" si="111">BE45</f>
        <v>0</v>
      </c>
      <c r="BK45" s="6">
        <f>BJ45*BH45</f>
        <v>0</v>
      </c>
      <c r="BM45" s="4">
        <v>0</v>
      </c>
      <c r="BN45" s="4" t="s">
        <v>49</v>
      </c>
      <c r="BO45" s="6">
        <f t="shared" ref="BO45:BO47" si="112">BJ45</f>
        <v>0</v>
      </c>
      <c r="BP45" s="6">
        <f>BO45*BM45</f>
        <v>0</v>
      </c>
      <c r="BR45" s="4">
        <v>0</v>
      </c>
      <c r="BS45" s="4" t="s">
        <v>49</v>
      </c>
      <c r="BT45" s="6">
        <f t="shared" ref="BT45:BT47" si="113">BO45</f>
        <v>0</v>
      </c>
      <c r="BU45" s="6">
        <f>BT45*BR45</f>
        <v>0</v>
      </c>
      <c r="BW45" s="4">
        <v>0</v>
      </c>
      <c r="BX45" s="4" t="s">
        <v>49</v>
      </c>
      <c r="BY45" s="6">
        <f t="shared" ref="BY45:BY47" si="114">BT45</f>
        <v>0</v>
      </c>
      <c r="BZ45" s="6">
        <f>BY45*BW45</f>
        <v>0</v>
      </c>
      <c r="CB45" s="4">
        <v>0</v>
      </c>
      <c r="CC45" s="4" t="s">
        <v>49</v>
      </c>
      <c r="CD45" s="6">
        <f t="shared" ref="CD45:CD47" si="115">BY45</f>
        <v>0</v>
      </c>
      <c r="CE45" s="6">
        <f>CD45*CB45</f>
        <v>0</v>
      </c>
      <c r="CG45" s="4">
        <f>(2*35)+(2*35)+(2*60)</f>
        <v>260</v>
      </c>
      <c r="CH45" s="4" t="s">
        <v>49</v>
      </c>
      <c r="CI45" s="6">
        <f t="shared" ref="CI45:CI47" si="116">CD45</f>
        <v>0</v>
      </c>
      <c r="CJ45" s="6">
        <f>CI45*CG45</f>
        <v>0</v>
      </c>
      <c r="CL45" s="4">
        <v>0</v>
      </c>
      <c r="CM45" s="4" t="s">
        <v>49</v>
      </c>
      <c r="CN45" s="6">
        <f t="shared" ref="CN45:CN47" si="117">CI45</f>
        <v>0</v>
      </c>
      <c r="CO45" s="6">
        <f>CN45*CL45</f>
        <v>0</v>
      </c>
      <c r="CQ45" s="4">
        <v>0</v>
      </c>
      <c r="CR45" s="4" t="s">
        <v>49</v>
      </c>
      <c r="CS45" s="6">
        <f t="shared" ref="CS45:CS47" si="118">CN45</f>
        <v>0</v>
      </c>
      <c r="CT45" s="6">
        <f>CS45*CQ45</f>
        <v>0</v>
      </c>
      <c r="CV45" s="4">
        <f>(2*15)+(2*55)</f>
        <v>140</v>
      </c>
      <c r="CW45" s="4" t="s">
        <v>49</v>
      </c>
      <c r="CX45" s="6">
        <f t="shared" ref="CX45:CX47" si="119">CS45</f>
        <v>0</v>
      </c>
      <c r="CY45" s="6">
        <f>CX45*CV45</f>
        <v>0</v>
      </c>
      <c r="DA45" s="4">
        <v>0</v>
      </c>
      <c r="DB45" s="4" t="s">
        <v>49</v>
      </c>
      <c r="DC45" s="6">
        <f t="shared" ref="DC45:DC47" si="120">CX45</f>
        <v>0</v>
      </c>
      <c r="DD45" s="6">
        <f>DC45*DA45</f>
        <v>0</v>
      </c>
      <c r="DF45" s="4">
        <f>(2*90)+(2*35)</f>
        <v>250</v>
      </c>
      <c r="DG45" s="4" t="s">
        <v>49</v>
      </c>
      <c r="DH45" s="6">
        <f t="shared" ref="DH45:DH47" si="121">DC45</f>
        <v>0</v>
      </c>
      <c r="DI45" s="6">
        <f>DH45*DF45</f>
        <v>0</v>
      </c>
      <c r="DK45" s="4">
        <v>250</v>
      </c>
      <c r="DL45" s="4" t="s">
        <v>49</v>
      </c>
      <c r="DM45" s="6">
        <f t="shared" ref="DM45:DM47" si="122">DH45</f>
        <v>0</v>
      </c>
      <c r="DN45" s="6">
        <f>DM45*DK45</f>
        <v>0</v>
      </c>
      <c r="DP45" s="4">
        <v>130</v>
      </c>
      <c r="DQ45" s="4" t="s">
        <v>49</v>
      </c>
      <c r="DR45" s="6">
        <f t="shared" ref="DR45:DR47" si="123">DM45</f>
        <v>0</v>
      </c>
      <c r="DS45" s="6">
        <f>DR45*DP45</f>
        <v>0</v>
      </c>
      <c r="DU45" s="4">
        <v>70</v>
      </c>
      <c r="DV45" s="4" t="s">
        <v>49</v>
      </c>
      <c r="DW45" s="6">
        <f t="shared" ref="DW45:DW47" si="124">DR45</f>
        <v>0</v>
      </c>
      <c r="DX45" s="6">
        <f>DW45*DU45</f>
        <v>0</v>
      </c>
    </row>
    <row r="46" spans="2:128" x14ac:dyDescent="0.25">
      <c r="B46" s="8"/>
      <c r="C46" s="4" t="s">
        <v>77</v>
      </c>
      <c r="E46" s="4">
        <f>E45/2</f>
        <v>110</v>
      </c>
      <c r="F46" s="4" t="s">
        <v>49</v>
      </c>
      <c r="G46" s="3">
        <v>0</v>
      </c>
      <c r="H46" s="6">
        <f>G46*E46</f>
        <v>0</v>
      </c>
      <c r="J46" s="4">
        <f>J45/2</f>
        <v>0</v>
      </c>
      <c r="K46" s="4" t="s">
        <v>49</v>
      </c>
      <c r="L46" s="6">
        <f t="shared" si="2"/>
        <v>0</v>
      </c>
      <c r="M46" s="6">
        <f>L46*J46</f>
        <v>0</v>
      </c>
      <c r="O46" s="4">
        <f>O45/2</f>
        <v>165</v>
      </c>
      <c r="P46" s="4" t="s">
        <v>49</v>
      </c>
      <c r="Q46" s="6">
        <f t="shared" si="103"/>
        <v>0</v>
      </c>
      <c r="R46" s="6">
        <f>Q46*O46</f>
        <v>0</v>
      </c>
      <c r="T46" s="4">
        <f>T45/2</f>
        <v>290</v>
      </c>
      <c r="U46" s="4" t="s">
        <v>49</v>
      </c>
      <c r="V46" s="6">
        <f>Q46</f>
        <v>0</v>
      </c>
      <c r="W46" s="6">
        <f>V46*T46</f>
        <v>0</v>
      </c>
      <c r="Y46" s="4">
        <f>Y45/2</f>
        <v>20</v>
      </c>
      <c r="Z46" s="4" t="s">
        <v>49</v>
      </c>
      <c r="AA46" s="6">
        <f t="shared" si="104"/>
        <v>0</v>
      </c>
      <c r="AB46" s="6">
        <f>AA46*Y46</f>
        <v>0</v>
      </c>
      <c r="AD46" s="4">
        <f>AD45/2</f>
        <v>45</v>
      </c>
      <c r="AE46" s="4" t="s">
        <v>49</v>
      </c>
      <c r="AF46" s="6">
        <f t="shared" si="105"/>
        <v>0</v>
      </c>
      <c r="AG46" s="6">
        <f>AF46*AD46</f>
        <v>0</v>
      </c>
      <c r="AI46" s="4">
        <f>AI45/2</f>
        <v>335</v>
      </c>
      <c r="AJ46" s="4" t="s">
        <v>49</v>
      </c>
      <c r="AK46" s="6">
        <f t="shared" si="106"/>
        <v>0</v>
      </c>
      <c r="AL46" s="6">
        <f>AK46*AI46</f>
        <v>0</v>
      </c>
      <c r="AN46" s="4">
        <f>AN45/2</f>
        <v>0</v>
      </c>
      <c r="AO46" s="4" t="s">
        <v>49</v>
      </c>
      <c r="AP46" s="6">
        <f t="shared" si="107"/>
        <v>0</v>
      </c>
      <c r="AQ46" s="6">
        <f>AP46*AN46</f>
        <v>0</v>
      </c>
      <c r="AS46" s="4">
        <f>AS45/2</f>
        <v>140</v>
      </c>
      <c r="AT46" s="4" t="s">
        <v>49</v>
      </c>
      <c r="AU46" s="6">
        <f t="shared" si="108"/>
        <v>0</v>
      </c>
      <c r="AV46" s="6">
        <f>AU46*AS46</f>
        <v>0</v>
      </c>
      <c r="AX46" s="4">
        <f>AX45/2</f>
        <v>0</v>
      </c>
      <c r="AY46" s="4" t="s">
        <v>49</v>
      </c>
      <c r="AZ46" s="6">
        <f t="shared" si="109"/>
        <v>0</v>
      </c>
      <c r="BA46" s="6">
        <f>AZ46*AX46</f>
        <v>0</v>
      </c>
      <c r="BC46" s="4">
        <f>BC45/2</f>
        <v>150</v>
      </c>
      <c r="BD46" s="4" t="s">
        <v>49</v>
      </c>
      <c r="BE46" s="6">
        <f t="shared" si="110"/>
        <v>0</v>
      </c>
      <c r="BF46" s="6">
        <f>BE46*BC46</f>
        <v>0</v>
      </c>
      <c r="BH46" s="4">
        <f>BH45/2</f>
        <v>0</v>
      </c>
      <c r="BI46" s="4" t="s">
        <v>49</v>
      </c>
      <c r="BJ46" s="6">
        <f t="shared" si="111"/>
        <v>0</v>
      </c>
      <c r="BK46" s="6">
        <f>BJ46*BH46</f>
        <v>0</v>
      </c>
      <c r="BM46" s="4">
        <f>BM45/2</f>
        <v>0</v>
      </c>
      <c r="BN46" s="4" t="s">
        <v>49</v>
      </c>
      <c r="BO46" s="6">
        <f t="shared" si="112"/>
        <v>0</v>
      </c>
      <c r="BP46" s="6">
        <f>BO46*BM46</f>
        <v>0</v>
      </c>
      <c r="BR46" s="4">
        <f>BR45/2</f>
        <v>0</v>
      </c>
      <c r="BS46" s="4" t="s">
        <v>49</v>
      </c>
      <c r="BT46" s="6">
        <f t="shared" si="113"/>
        <v>0</v>
      </c>
      <c r="BU46" s="6">
        <f>BT46*BR46</f>
        <v>0</v>
      </c>
      <c r="BW46" s="4">
        <f>BW45/2</f>
        <v>0</v>
      </c>
      <c r="BX46" s="4" t="s">
        <v>49</v>
      </c>
      <c r="BY46" s="6">
        <f t="shared" si="114"/>
        <v>0</v>
      </c>
      <c r="BZ46" s="6">
        <f>BY46*BW46</f>
        <v>0</v>
      </c>
      <c r="CB46" s="4">
        <f>CB45/2</f>
        <v>0</v>
      </c>
      <c r="CC46" s="4" t="s">
        <v>49</v>
      </c>
      <c r="CD46" s="6">
        <f t="shared" si="115"/>
        <v>0</v>
      </c>
      <c r="CE46" s="6">
        <f>CD46*CB46</f>
        <v>0</v>
      </c>
      <c r="CG46" s="4">
        <f>CG45/2</f>
        <v>130</v>
      </c>
      <c r="CH46" s="4" t="s">
        <v>49</v>
      </c>
      <c r="CI46" s="6">
        <f t="shared" si="116"/>
        <v>0</v>
      </c>
      <c r="CJ46" s="6">
        <f>CI46*CG46</f>
        <v>0</v>
      </c>
      <c r="CL46" s="4">
        <f>CL45/2</f>
        <v>0</v>
      </c>
      <c r="CM46" s="4" t="s">
        <v>49</v>
      </c>
      <c r="CN46" s="6">
        <f t="shared" si="117"/>
        <v>0</v>
      </c>
      <c r="CO46" s="6">
        <f>CN46*CL46</f>
        <v>0</v>
      </c>
      <c r="CQ46" s="4">
        <f>CQ45/2</f>
        <v>0</v>
      </c>
      <c r="CR46" s="4" t="s">
        <v>49</v>
      </c>
      <c r="CS46" s="6">
        <f t="shared" si="118"/>
        <v>0</v>
      </c>
      <c r="CT46" s="6">
        <f>CS46*CQ46</f>
        <v>0</v>
      </c>
      <c r="CV46" s="4">
        <f>CV45/2</f>
        <v>70</v>
      </c>
      <c r="CW46" s="4" t="s">
        <v>49</v>
      </c>
      <c r="CX46" s="6">
        <f t="shared" si="119"/>
        <v>0</v>
      </c>
      <c r="CY46" s="6">
        <f>CX46*CV46</f>
        <v>0</v>
      </c>
      <c r="DA46" s="4">
        <f>DA45/2</f>
        <v>0</v>
      </c>
      <c r="DB46" s="4" t="s">
        <v>49</v>
      </c>
      <c r="DC46" s="6">
        <f t="shared" si="120"/>
        <v>0</v>
      </c>
      <c r="DD46" s="6">
        <f>DC46*DA46</f>
        <v>0</v>
      </c>
      <c r="DF46" s="4">
        <f>DF45/2</f>
        <v>125</v>
      </c>
      <c r="DG46" s="4" t="s">
        <v>49</v>
      </c>
      <c r="DH46" s="6">
        <f t="shared" si="121"/>
        <v>0</v>
      </c>
      <c r="DI46" s="6">
        <f>DH46*DF46</f>
        <v>0</v>
      </c>
      <c r="DK46" s="4">
        <f>DK45/2</f>
        <v>125</v>
      </c>
      <c r="DL46" s="4" t="s">
        <v>49</v>
      </c>
      <c r="DM46" s="6">
        <f t="shared" si="122"/>
        <v>0</v>
      </c>
      <c r="DN46" s="6">
        <f>DM46*DK46</f>
        <v>0</v>
      </c>
      <c r="DP46" s="4">
        <f>DP45/2</f>
        <v>65</v>
      </c>
      <c r="DQ46" s="4" t="s">
        <v>49</v>
      </c>
      <c r="DR46" s="6">
        <f t="shared" si="123"/>
        <v>0</v>
      </c>
      <c r="DS46" s="6">
        <f>DR46*DP46</f>
        <v>0</v>
      </c>
      <c r="DU46" s="4">
        <f>DU45/2</f>
        <v>35</v>
      </c>
      <c r="DV46" s="4" t="s">
        <v>49</v>
      </c>
      <c r="DW46" s="6">
        <f t="shared" si="124"/>
        <v>0</v>
      </c>
      <c r="DX46" s="6">
        <f>DW46*DU46</f>
        <v>0</v>
      </c>
    </row>
    <row r="47" spans="2:128" x14ac:dyDescent="0.25">
      <c r="C47" s="4" t="s">
        <v>70</v>
      </c>
      <c r="E47" s="4">
        <f>E46</f>
        <v>110</v>
      </c>
      <c r="F47" s="4" t="s">
        <v>49</v>
      </c>
      <c r="G47" s="3">
        <v>0</v>
      </c>
      <c r="H47" s="6">
        <f>G47*E47</f>
        <v>0</v>
      </c>
      <c r="J47" s="4">
        <f>J46</f>
        <v>0</v>
      </c>
      <c r="K47" s="4" t="s">
        <v>49</v>
      </c>
      <c r="L47" s="6">
        <f t="shared" si="2"/>
        <v>0</v>
      </c>
      <c r="M47" s="6">
        <f>L47*J47</f>
        <v>0</v>
      </c>
      <c r="O47" s="4">
        <f>O46</f>
        <v>165</v>
      </c>
      <c r="P47" s="4" t="s">
        <v>49</v>
      </c>
      <c r="Q47" s="6">
        <f t="shared" si="103"/>
        <v>0</v>
      </c>
      <c r="R47" s="6">
        <f>Q47*O47</f>
        <v>0</v>
      </c>
      <c r="T47" s="4">
        <f>T46</f>
        <v>290</v>
      </c>
      <c r="U47" s="4" t="s">
        <v>49</v>
      </c>
      <c r="V47" s="6">
        <f>Q47</f>
        <v>0</v>
      </c>
      <c r="W47" s="6">
        <f>V47*T47</f>
        <v>0</v>
      </c>
      <c r="Y47" s="4">
        <f>Y46</f>
        <v>20</v>
      </c>
      <c r="Z47" s="4" t="s">
        <v>49</v>
      </c>
      <c r="AA47" s="6">
        <f t="shared" si="104"/>
        <v>0</v>
      </c>
      <c r="AB47" s="6">
        <f>AA47*Y47</f>
        <v>0</v>
      </c>
      <c r="AD47" s="4">
        <f>AD46</f>
        <v>45</v>
      </c>
      <c r="AE47" s="4" t="s">
        <v>49</v>
      </c>
      <c r="AF47" s="6">
        <f t="shared" si="105"/>
        <v>0</v>
      </c>
      <c r="AG47" s="6">
        <f>AF47*AD47</f>
        <v>0</v>
      </c>
      <c r="AI47" s="4">
        <f>AI46</f>
        <v>335</v>
      </c>
      <c r="AJ47" s="4" t="s">
        <v>49</v>
      </c>
      <c r="AK47" s="6">
        <f t="shared" si="106"/>
        <v>0</v>
      </c>
      <c r="AL47" s="6">
        <f>AK47*AI47</f>
        <v>0</v>
      </c>
      <c r="AN47" s="4">
        <f>AN46</f>
        <v>0</v>
      </c>
      <c r="AO47" s="4" t="s">
        <v>49</v>
      </c>
      <c r="AP47" s="6">
        <f t="shared" si="107"/>
        <v>0</v>
      </c>
      <c r="AQ47" s="6">
        <f>AP47*AN47</f>
        <v>0</v>
      </c>
      <c r="AS47" s="4">
        <f>AS46</f>
        <v>140</v>
      </c>
      <c r="AT47" s="4" t="s">
        <v>49</v>
      </c>
      <c r="AU47" s="6">
        <f t="shared" si="108"/>
        <v>0</v>
      </c>
      <c r="AV47" s="6">
        <f>AU47*AS47</f>
        <v>0</v>
      </c>
      <c r="AX47" s="4">
        <f>AX46</f>
        <v>0</v>
      </c>
      <c r="AY47" s="4" t="s">
        <v>49</v>
      </c>
      <c r="AZ47" s="6">
        <f t="shared" si="109"/>
        <v>0</v>
      </c>
      <c r="BA47" s="6">
        <f>AZ47*AX47</f>
        <v>0</v>
      </c>
      <c r="BC47" s="4">
        <f>BC46</f>
        <v>150</v>
      </c>
      <c r="BD47" s="4" t="s">
        <v>49</v>
      </c>
      <c r="BE47" s="6">
        <f t="shared" si="110"/>
        <v>0</v>
      </c>
      <c r="BF47" s="6">
        <f>BE47*BC47</f>
        <v>0</v>
      </c>
      <c r="BH47" s="4">
        <f>BH46</f>
        <v>0</v>
      </c>
      <c r="BI47" s="4" t="s">
        <v>49</v>
      </c>
      <c r="BJ47" s="6">
        <f t="shared" si="111"/>
        <v>0</v>
      </c>
      <c r="BK47" s="6">
        <f>BJ47*BH47</f>
        <v>0</v>
      </c>
      <c r="BM47" s="4">
        <f>BM46</f>
        <v>0</v>
      </c>
      <c r="BN47" s="4" t="s">
        <v>49</v>
      </c>
      <c r="BO47" s="6">
        <f t="shared" si="112"/>
        <v>0</v>
      </c>
      <c r="BP47" s="6">
        <f>BO47*BM47</f>
        <v>0</v>
      </c>
      <c r="BR47" s="4">
        <f>BR46</f>
        <v>0</v>
      </c>
      <c r="BS47" s="4" t="s">
        <v>49</v>
      </c>
      <c r="BT47" s="6">
        <f t="shared" si="113"/>
        <v>0</v>
      </c>
      <c r="BU47" s="6">
        <f>BT47*BR47</f>
        <v>0</v>
      </c>
      <c r="BW47" s="4">
        <f>BW46</f>
        <v>0</v>
      </c>
      <c r="BX47" s="4" t="s">
        <v>49</v>
      </c>
      <c r="BY47" s="6">
        <f t="shared" si="114"/>
        <v>0</v>
      </c>
      <c r="BZ47" s="6">
        <f>BY47*BW47</f>
        <v>0</v>
      </c>
      <c r="CB47" s="4">
        <f>CB46</f>
        <v>0</v>
      </c>
      <c r="CC47" s="4" t="s">
        <v>49</v>
      </c>
      <c r="CD47" s="6">
        <f t="shared" si="115"/>
        <v>0</v>
      </c>
      <c r="CE47" s="6">
        <f>CD47*CB47</f>
        <v>0</v>
      </c>
      <c r="CG47" s="4">
        <f>CG46</f>
        <v>130</v>
      </c>
      <c r="CH47" s="4" t="s">
        <v>49</v>
      </c>
      <c r="CI47" s="6">
        <f t="shared" si="116"/>
        <v>0</v>
      </c>
      <c r="CJ47" s="6">
        <f>CI47*CG47</f>
        <v>0</v>
      </c>
      <c r="CL47" s="4">
        <f>CL46</f>
        <v>0</v>
      </c>
      <c r="CM47" s="4" t="s">
        <v>49</v>
      </c>
      <c r="CN47" s="6">
        <f t="shared" si="117"/>
        <v>0</v>
      </c>
      <c r="CO47" s="6">
        <f>CN47*CL47</f>
        <v>0</v>
      </c>
      <c r="CQ47" s="4">
        <f>CQ46</f>
        <v>0</v>
      </c>
      <c r="CR47" s="4" t="s">
        <v>49</v>
      </c>
      <c r="CS47" s="6">
        <f t="shared" si="118"/>
        <v>0</v>
      </c>
      <c r="CT47" s="6">
        <f>CS47*CQ47</f>
        <v>0</v>
      </c>
      <c r="CV47" s="4">
        <f>CV46</f>
        <v>70</v>
      </c>
      <c r="CW47" s="4" t="s">
        <v>49</v>
      </c>
      <c r="CX47" s="6">
        <f t="shared" si="119"/>
        <v>0</v>
      </c>
      <c r="CY47" s="6">
        <f>CX47*CV47</f>
        <v>0</v>
      </c>
      <c r="DA47" s="4">
        <f>DA46</f>
        <v>0</v>
      </c>
      <c r="DB47" s="4" t="s">
        <v>49</v>
      </c>
      <c r="DC47" s="6">
        <f t="shared" si="120"/>
        <v>0</v>
      </c>
      <c r="DD47" s="6">
        <f>DC47*DA47</f>
        <v>0</v>
      </c>
      <c r="DF47" s="4">
        <f>DF46</f>
        <v>125</v>
      </c>
      <c r="DG47" s="4" t="s">
        <v>49</v>
      </c>
      <c r="DH47" s="6">
        <f t="shared" si="121"/>
        <v>0</v>
      </c>
      <c r="DI47" s="6">
        <f>DH47*DF47</f>
        <v>0</v>
      </c>
      <c r="DK47" s="4">
        <f>DK46</f>
        <v>125</v>
      </c>
      <c r="DL47" s="4" t="s">
        <v>49</v>
      </c>
      <c r="DM47" s="6">
        <f t="shared" si="122"/>
        <v>0</v>
      </c>
      <c r="DN47" s="6">
        <f>DM47*DK47</f>
        <v>0</v>
      </c>
      <c r="DP47" s="4">
        <f>DP46</f>
        <v>65</v>
      </c>
      <c r="DQ47" s="4" t="s">
        <v>49</v>
      </c>
      <c r="DR47" s="6">
        <f t="shared" si="123"/>
        <v>0</v>
      </c>
      <c r="DS47" s="6">
        <f>DR47*DP47</f>
        <v>0</v>
      </c>
      <c r="DU47" s="4">
        <f>DU46</f>
        <v>35</v>
      </c>
      <c r="DV47" s="4" t="s">
        <v>49</v>
      </c>
      <c r="DW47" s="6">
        <f t="shared" si="124"/>
        <v>0</v>
      </c>
      <c r="DX47" s="6">
        <f>DW47*DU47</f>
        <v>0</v>
      </c>
    </row>
    <row r="48" spans="2:128" x14ac:dyDescent="0.25">
      <c r="L48" s="6"/>
      <c r="M48" s="6"/>
      <c r="Q48" s="6"/>
      <c r="R48" s="6"/>
      <c r="V48" s="6"/>
      <c r="W48" s="6"/>
      <c r="AA48" s="6"/>
      <c r="AB48" s="6"/>
      <c r="AF48" s="6"/>
      <c r="AG48" s="6"/>
      <c r="AK48" s="6"/>
      <c r="AL48" s="6"/>
      <c r="AP48" s="6"/>
      <c r="AQ48" s="6"/>
      <c r="AU48" s="6"/>
      <c r="AV48" s="6"/>
      <c r="AZ48" s="6"/>
      <c r="BA48" s="6"/>
      <c r="BE48" s="6"/>
      <c r="BF48" s="6"/>
      <c r="BJ48" s="6"/>
      <c r="BK48" s="6"/>
      <c r="BO48" s="6"/>
      <c r="BP48" s="6"/>
      <c r="BT48" s="6"/>
      <c r="BU48" s="6"/>
      <c r="BY48" s="6"/>
      <c r="BZ48" s="6"/>
      <c r="CD48" s="6"/>
      <c r="CE48" s="6"/>
      <c r="CI48" s="6"/>
      <c r="CJ48" s="6"/>
      <c r="CN48" s="6"/>
      <c r="CO48" s="6"/>
      <c r="CS48" s="6"/>
      <c r="CT48" s="6"/>
      <c r="CX48" s="6"/>
      <c r="CY48" s="6"/>
      <c r="DC48" s="6"/>
      <c r="DD48" s="6"/>
      <c r="DH48" s="6"/>
      <c r="DI48" s="6"/>
      <c r="DM48" s="6"/>
      <c r="DN48" s="6"/>
      <c r="DR48" s="6"/>
      <c r="DS48" s="6"/>
      <c r="DW48" s="6"/>
      <c r="DX48" s="6"/>
    </row>
    <row r="49" spans="3:128" x14ac:dyDescent="0.25">
      <c r="H49" s="7" t="s">
        <v>8</v>
      </c>
      <c r="L49" s="6"/>
      <c r="M49" s="7" t="s">
        <v>8</v>
      </c>
      <c r="Q49" s="6"/>
      <c r="R49" s="7" t="s">
        <v>8</v>
      </c>
      <c r="V49" s="6"/>
      <c r="W49" s="7" t="s">
        <v>8</v>
      </c>
      <c r="AA49" s="6"/>
      <c r="AB49" s="7" t="s">
        <v>8</v>
      </c>
      <c r="AF49" s="6"/>
      <c r="AG49" s="7" t="s">
        <v>8</v>
      </c>
      <c r="AK49" s="6"/>
      <c r="AL49" s="7" t="s">
        <v>8</v>
      </c>
      <c r="AP49" s="6"/>
      <c r="AQ49" s="7" t="s">
        <v>8</v>
      </c>
      <c r="AU49" s="6"/>
      <c r="AV49" s="7" t="s">
        <v>8</v>
      </c>
      <c r="AZ49" s="6"/>
      <c r="BA49" s="7" t="s">
        <v>8</v>
      </c>
      <c r="BE49" s="6"/>
      <c r="BF49" s="7" t="s">
        <v>8</v>
      </c>
      <c r="BJ49" s="6"/>
      <c r="BK49" s="7" t="s">
        <v>8</v>
      </c>
      <c r="BO49" s="6"/>
      <c r="BP49" s="7" t="s">
        <v>8</v>
      </c>
      <c r="BT49" s="6"/>
      <c r="BU49" s="7" t="s">
        <v>8</v>
      </c>
      <c r="BY49" s="6"/>
      <c r="BZ49" s="7" t="s">
        <v>8</v>
      </c>
      <c r="CD49" s="6"/>
      <c r="CE49" s="7" t="s">
        <v>8</v>
      </c>
      <c r="CI49" s="6"/>
      <c r="CJ49" s="7" t="s">
        <v>8</v>
      </c>
      <c r="CN49" s="6"/>
      <c r="CO49" s="7" t="s">
        <v>8</v>
      </c>
      <c r="CS49" s="6"/>
      <c r="CT49" s="7" t="s">
        <v>8</v>
      </c>
      <c r="CX49" s="6"/>
      <c r="CY49" s="7" t="s">
        <v>8</v>
      </c>
      <c r="DC49" s="6"/>
      <c r="DD49" s="7" t="s">
        <v>8</v>
      </c>
      <c r="DH49" s="6"/>
      <c r="DI49" s="7" t="s">
        <v>8</v>
      </c>
      <c r="DM49" s="6"/>
      <c r="DN49" s="7" t="s">
        <v>8</v>
      </c>
      <c r="DR49" s="6"/>
      <c r="DS49" s="7" t="s">
        <v>8</v>
      </c>
      <c r="DW49" s="6"/>
      <c r="DX49" s="7" t="s">
        <v>8</v>
      </c>
    </row>
    <row r="50" spans="3:128" x14ac:dyDescent="0.25">
      <c r="C50" s="4" t="s">
        <v>78</v>
      </c>
      <c r="H50" s="6">
        <f>SUM(H7:H43)</f>
        <v>0</v>
      </c>
      <c r="L50" s="6"/>
      <c r="M50" s="6">
        <f>SUM(M7:M43)</f>
        <v>0</v>
      </c>
      <c r="Q50" s="6"/>
      <c r="R50" s="6">
        <f>SUM(R7:R43)</f>
        <v>0</v>
      </c>
      <c r="V50" s="6"/>
      <c r="W50" s="6">
        <f>SUM(W7:W43)</f>
        <v>0</v>
      </c>
      <c r="AA50" s="6"/>
      <c r="AB50" s="6">
        <f>SUM(AB7:AB43)</f>
        <v>0</v>
      </c>
      <c r="AF50" s="6"/>
      <c r="AG50" s="6">
        <f>SUM(AG7:AG43)</f>
        <v>0</v>
      </c>
      <c r="AK50" s="6"/>
      <c r="AL50" s="6">
        <f>SUM(AL7:AL43)</f>
        <v>0</v>
      </c>
      <c r="AP50" s="6"/>
      <c r="AQ50" s="6">
        <f>SUM(AQ7:AQ43)</f>
        <v>0</v>
      </c>
      <c r="AU50" s="6"/>
      <c r="AV50" s="6">
        <f>SUM(AV7:AV43)</f>
        <v>0</v>
      </c>
      <c r="AZ50" s="6"/>
      <c r="BA50" s="6">
        <f>SUM(BA7:BA43)</f>
        <v>0</v>
      </c>
      <c r="BE50" s="6"/>
      <c r="BF50" s="6">
        <f>SUM(BF7:BF43)</f>
        <v>0</v>
      </c>
      <c r="BJ50" s="6"/>
      <c r="BK50" s="6">
        <f>SUM(BK7:BK43)</f>
        <v>0</v>
      </c>
      <c r="BO50" s="6"/>
      <c r="BP50" s="6">
        <f>SUM(BP7:BP43)</f>
        <v>0</v>
      </c>
      <c r="BT50" s="6"/>
      <c r="BU50" s="6">
        <f>SUM(BU7:BU43)</f>
        <v>0</v>
      </c>
      <c r="BY50" s="6"/>
      <c r="BZ50" s="6">
        <f>SUM(BZ7:BZ43)</f>
        <v>0</v>
      </c>
      <c r="CD50" s="6"/>
      <c r="CE50" s="6">
        <f>SUM(CE7:CE43)</f>
        <v>0</v>
      </c>
      <c r="CI50" s="6"/>
      <c r="CJ50" s="6">
        <f>SUM(CJ7:CJ43)</f>
        <v>0</v>
      </c>
      <c r="CN50" s="6"/>
      <c r="CO50" s="6">
        <f>SUM(CO7:CO43)</f>
        <v>0</v>
      </c>
      <c r="CS50" s="6"/>
      <c r="CT50" s="6">
        <f>SUM(CT7:CT43)</f>
        <v>0</v>
      </c>
      <c r="CX50" s="6"/>
      <c r="CY50" s="6">
        <f>SUM(CY7:CY43)</f>
        <v>0</v>
      </c>
      <c r="DC50" s="6"/>
      <c r="DD50" s="6">
        <f>SUM(DD7:DD43)</f>
        <v>0</v>
      </c>
      <c r="DH50" s="6"/>
      <c r="DI50" s="6">
        <f>SUM(DI7:DI43)</f>
        <v>0</v>
      </c>
      <c r="DM50" s="6"/>
      <c r="DN50" s="6"/>
      <c r="DR50" s="6"/>
      <c r="DS50" s="6"/>
      <c r="DW50" s="6"/>
      <c r="DX50" s="6"/>
    </row>
    <row r="51" spans="3:128" x14ac:dyDescent="0.25">
      <c r="C51" s="4" t="s">
        <v>79</v>
      </c>
      <c r="H51" s="6">
        <f>SUM(H45:H47)</f>
        <v>0</v>
      </c>
      <c r="M51" s="6">
        <f>SUM(M45:M47)</f>
        <v>0</v>
      </c>
      <c r="R51" s="6">
        <f>SUM(R45:R47)</f>
        <v>0</v>
      </c>
      <c r="W51" s="6">
        <f>SUM(W45:W47)</f>
        <v>0</v>
      </c>
      <c r="AB51" s="6">
        <f>SUM(AB45:AB47)</f>
        <v>0</v>
      </c>
      <c r="AG51" s="6">
        <f>SUM(AG45:AG47)</f>
        <v>0</v>
      </c>
      <c r="AL51" s="6">
        <f>SUM(AL45:AL47)</f>
        <v>0</v>
      </c>
      <c r="AQ51" s="6">
        <f>SUM(AQ45:AQ47)</f>
        <v>0</v>
      </c>
      <c r="AV51" s="6">
        <f>SUM(AV45:AV47)</f>
        <v>0</v>
      </c>
      <c r="BA51" s="6">
        <f>SUM(BA45:BA47)</f>
        <v>0</v>
      </c>
      <c r="BF51" s="6">
        <f>SUM(BF45:BF47)</f>
        <v>0</v>
      </c>
      <c r="BK51" s="6">
        <f>SUM(BK45:BK47)</f>
        <v>0</v>
      </c>
      <c r="BP51" s="6">
        <f>SUM(BP45:BP47)</f>
        <v>0</v>
      </c>
      <c r="BU51" s="6">
        <f>SUM(BU45:BU47)</f>
        <v>0</v>
      </c>
      <c r="BZ51" s="6">
        <f>SUM(BZ45:BZ47)</f>
        <v>0</v>
      </c>
      <c r="CE51" s="6">
        <f>SUM(CE45:CE47)</f>
        <v>0</v>
      </c>
      <c r="CJ51" s="6">
        <f>SUM(CJ45:CJ47)</f>
        <v>0</v>
      </c>
      <c r="CO51" s="6">
        <f>SUM(CO45:CO47)</f>
        <v>0</v>
      </c>
      <c r="CT51" s="6">
        <f>SUM(CT45:CT47)</f>
        <v>0</v>
      </c>
      <c r="CY51" s="6">
        <f>SUM(CY45:CY47)</f>
        <v>0</v>
      </c>
      <c r="DD51" s="6">
        <f>SUM(DD45:DD47)</f>
        <v>0</v>
      </c>
      <c r="DI51" s="6">
        <f>SUM(DI45:DI47)</f>
        <v>0</v>
      </c>
      <c r="DN51" s="6">
        <f>SUM(DN7:DN47)</f>
        <v>0</v>
      </c>
      <c r="DS51" s="6">
        <f>SUM(DS7:DS47)</f>
        <v>0</v>
      </c>
      <c r="DX51" s="6">
        <f>SUM(DX7:DX47)</f>
        <v>0</v>
      </c>
    </row>
    <row r="52" spans="3:128" x14ac:dyDescent="0.25">
      <c r="E52" s="6"/>
    </row>
    <row r="53" spans="3:128" x14ac:dyDescent="0.25">
      <c r="E53" s="6"/>
    </row>
  </sheetData>
  <sheetProtection algorithmName="SHA-512" hashValue="47yyNNrf0tmm0iihM9BacNiv2IL4U7FaVqh7/oON1uyFAZGg6UiIHjZGSjrEGMbpLMxv/AuSW5emR8ZhL+zQ3Q==" saltValue="eK/u33hGQyG+DhFHj5WZ6Q==" spinCount="100000" sheet="1" objects="1" scenarios="1" selectLockedCells="1"/>
  <mergeCells count="26">
    <mergeCell ref="BH4:BK4"/>
    <mergeCell ref="BM4:BP4"/>
    <mergeCell ref="BR4:BU4"/>
    <mergeCell ref="DP4:DS4"/>
    <mergeCell ref="BW4:BZ4"/>
    <mergeCell ref="CB4:CE4"/>
    <mergeCell ref="CG4:CJ4"/>
    <mergeCell ref="CL4:CO4"/>
    <mergeCell ref="DF4:DI4"/>
    <mergeCell ref="DK4:DN4"/>
    <mergeCell ref="DU4:DX4"/>
    <mergeCell ref="A1:C4"/>
    <mergeCell ref="CQ4:CT4"/>
    <mergeCell ref="CV4:CY4"/>
    <mergeCell ref="DA4:DD4"/>
    <mergeCell ref="E4:H4"/>
    <mergeCell ref="J4:M4"/>
    <mergeCell ref="O4:R4"/>
    <mergeCell ref="T4:W4"/>
    <mergeCell ref="Y4:AB4"/>
    <mergeCell ref="AD4:AG4"/>
    <mergeCell ref="AI4:AL4"/>
    <mergeCell ref="AN4:AQ4"/>
    <mergeCell ref="AS4:AV4"/>
    <mergeCell ref="AX4:BA4"/>
    <mergeCell ref="BC4:B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wpReviewDetails xmlns="4e031b78-98ba-45bb-ab30-3ede453bc07e" xsi:nil="true"/>
    <Documenttype xmlns="4e031b78-98ba-45bb-ab30-3ede453bc07e">Document</Documenttype>
    <Reviewstarten xmlns="4e031b78-98ba-45bb-ab30-3ede453bc07e" xsi:nil="true"/>
    <cwpReviewStatus xmlns="4e031b78-98ba-45bb-ab30-3ede453bc07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185F4637AAC347A5EFDE90947C0EE5" ma:contentTypeVersion="7" ma:contentTypeDescription="Een nieuw document maken." ma:contentTypeScope="" ma:versionID="890f9a233d22e030ab345beef397e201">
  <xsd:schema xmlns:xsd="http://www.w3.org/2001/XMLSchema" xmlns:xs="http://www.w3.org/2001/XMLSchema" xmlns:p="http://schemas.microsoft.com/office/2006/metadata/properties" xmlns:ns2="ae75e153-7bf0-480f-b1ba-ba3c106dd4e5" xmlns:ns3="4e031b78-98ba-45bb-ab30-3ede453bc07e" targetNamespace="http://schemas.microsoft.com/office/2006/metadata/properties" ma:root="true" ma:fieldsID="49573f005d53de85bf98ab872ef0e14f" ns2:_="" ns3:_="">
    <xsd:import namespace="ae75e153-7bf0-480f-b1ba-ba3c106dd4e5"/>
    <xsd:import namespace="4e031b78-98ba-45bb-ab30-3ede453bc0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Reviewstarten" minOccurs="0"/>
                <xsd:element ref="ns3:cwpReviewStatus" minOccurs="0"/>
                <xsd:element ref="ns3:cwpReviewDetails" minOccurs="0"/>
                <xsd:element ref="ns3:Documenttype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5e153-7bf0-480f-b1ba-ba3c106dd4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031b78-98ba-45bb-ab30-3ede453bc07e" elementFormDefault="qualified">
    <xsd:import namespace="http://schemas.microsoft.com/office/2006/documentManagement/types"/>
    <xsd:import namespace="http://schemas.microsoft.com/office/infopath/2007/PartnerControls"/>
    <xsd:element name="Reviewstarten" ma:index="9" nillable="true" ma:displayName="Review starten" ma:format="Dropdown" ma:internalName="Reviewstarten">
      <xsd:simpleType>
        <xsd:restriction base="dms:Note">
          <xsd:maxLength value="255"/>
        </xsd:restriction>
      </xsd:simpleType>
    </xsd:element>
    <xsd:element name="cwpReviewStatus" ma:index="10" nillable="true" ma:displayName="Review status" ma:format="Dropdown" ma:internalName="cwpReviewStatus">
      <xsd:simpleType>
        <xsd:restriction base="dms:Choice">
          <xsd:enumeration value="In behandeling"/>
          <xsd:enumeration value="Afgerond"/>
        </xsd:restriction>
      </xsd:simpleType>
    </xsd:element>
    <xsd:element name="cwpReviewDetails" ma:index="11" nillable="true" ma:displayName="Review details" ma:format="Dropdown" ma:internalName="cwpReviewDetails">
      <xsd:simpleType>
        <xsd:restriction base="dms:Note">
          <xsd:maxLength value="255"/>
        </xsd:restriction>
      </xsd:simpleType>
    </xsd:element>
    <xsd:element name="Documenttype" ma:index="12" nillable="true" ma:displayName="Documenttype" ma:default="Document" ma:format="Dropdown" ma:internalName="Documenttype">
      <xsd:simpleType>
        <xsd:restriction base="dms:Choice">
          <xsd:enumeration value="Document"/>
          <xsd:enumeration value="Offerte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65F1DE-9184-4743-958D-F5FD848AAF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E19E21-706B-465A-925B-4311007E7CFE}">
  <ds:schemaRefs>
    <ds:schemaRef ds:uri="http://schemas.microsoft.com/office/2006/metadata/properties"/>
    <ds:schemaRef ds:uri="http://schemas.microsoft.com/office/infopath/2007/PartnerControls"/>
    <ds:schemaRef ds:uri="4e031b78-98ba-45bb-ab30-3ede453bc07e"/>
  </ds:schemaRefs>
</ds:datastoreItem>
</file>

<file path=customXml/itemProps3.xml><?xml version="1.0" encoding="utf-8"?>
<ds:datastoreItem xmlns:ds="http://schemas.openxmlformats.org/officeDocument/2006/customXml" ds:itemID="{81FB36F3-629D-4E64-AC59-65A329D0E5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75e153-7bf0-480f-b1ba-ba3c106dd4e5"/>
    <ds:schemaRef ds:uri="4e031b78-98ba-45bb-ab30-3ede453bc0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Totaaloverzicht</vt:lpstr>
      <vt:lpstr>Invulblad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Hoogervorst, John</dc:creator>
  <cp:keywords/>
  <dc:description/>
  <cp:lastModifiedBy>Westdijk, Serge</cp:lastModifiedBy>
  <cp:revision/>
  <dcterms:created xsi:type="dcterms:W3CDTF">2021-09-23T12:42:09Z</dcterms:created>
  <dcterms:modified xsi:type="dcterms:W3CDTF">2022-09-05T08:53:44Z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0x0101002D185F4637AAC347A5EFDE90947C0EE5</vt:lpwstr>
  </property>
</Properties>
</file>